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E66672C2-C587-49AE-A9D4-CC78DC94FD51}" xr6:coauthVersionLast="47" xr6:coauthVersionMax="47" xr10:uidLastSave="{00000000-0000-0000-0000-000000000000}"/>
  <bookViews>
    <workbookView xWindow="-120" yWindow="-120" windowWidth="23280" windowHeight="14880" xr2:uid="{3B3F3413-6D49-4C9F-8015-B7612FFF18F6}"/>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AF1001" i="8"/>
  <c r="T1001" i="8"/>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AF990" i="8"/>
  <c r="T990" i="8"/>
  <c r="D990" i="8"/>
  <c r="A990" i="8"/>
  <c r="T989" i="8"/>
  <c r="AF989" i="8" s="1"/>
  <c r="D989" i="8"/>
  <c r="A989" i="8"/>
  <c r="T988" i="8"/>
  <c r="AF988" i="8" s="1"/>
  <c r="D988" i="8"/>
  <c r="A988" i="8"/>
  <c r="T987" i="8"/>
  <c r="AF987" i="8" s="1"/>
  <c r="D987" i="8"/>
  <c r="A987" i="8"/>
  <c r="T986" i="8"/>
  <c r="AF986" i="8" s="1"/>
  <c r="D986" i="8"/>
  <c r="A986" i="8"/>
  <c r="AF985" i="8"/>
  <c r="T985" i="8"/>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AF971" i="8"/>
  <c r="T971" i="8"/>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AF960" i="8"/>
  <c r="T960" i="8"/>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AF932" i="8"/>
  <c r="T932" i="8"/>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AF910" i="8"/>
  <c r="T910" i="8"/>
  <c r="D910" i="8"/>
  <c r="A910" i="8"/>
  <c r="T909" i="8"/>
  <c r="AF909" i="8" s="1"/>
  <c r="D909" i="8"/>
  <c r="A909" i="8"/>
  <c r="T908" i="8"/>
  <c r="AF908" i="8" s="1"/>
  <c r="D908" i="8"/>
  <c r="A908" i="8"/>
  <c r="AF907" i="8"/>
  <c r="T907" i="8"/>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AF876" i="8"/>
  <c r="T876" i="8"/>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AF844" i="8"/>
  <c r="T844" i="8"/>
  <c r="D844" i="8"/>
  <c r="A844" i="8"/>
  <c r="T843" i="8"/>
  <c r="AF843" i="8" s="1"/>
  <c r="D843" i="8"/>
  <c r="A843" i="8"/>
  <c r="T842" i="8"/>
  <c r="AF842" i="8" s="1"/>
  <c r="D842" i="8"/>
  <c r="A842" i="8"/>
  <c r="T841" i="8"/>
  <c r="AF841" i="8" s="1"/>
  <c r="D841" i="8"/>
  <c r="A841" i="8"/>
  <c r="T840" i="8"/>
  <c r="AF840" i="8" s="1"/>
  <c r="D840" i="8"/>
  <c r="A840" i="8"/>
  <c r="T839" i="8"/>
  <c r="AF839" i="8" s="1"/>
  <c r="D839" i="8"/>
  <c r="A839" i="8"/>
  <c r="AF838" i="8"/>
  <c r="T838" i="8"/>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AF812" i="8"/>
  <c r="T812" i="8"/>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AF806" i="8"/>
  <c r="T806" i="8"/>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AF776" i="8"/>
  <c r="T776" i="8"/>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AF760" i="8"/>
  <c r="T760" i="8"/>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AF744" i="8"/>
  <c r="T744" i="8"/>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AF733" i="8"/>
  <c r="T733" i="8"/>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AF705" i="8"/>
  <c r="T705" i="8"/>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AF692" i="8"/>
  <c r="T692" i="8"/>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AF650" i="8"/>
  <c r="T650" i="8"/>
  <c r="D650" i="8"/>
  <c r="A650" i="8"/>
  <c r="BL649" i="8"/>
  <c r="T649" i="8"/>
  <c r="AF649" i="8" s="1"/>
  <c r="D649" i="8"/>
  <c r="A649" i="8"/>
  <c r="BL648" i="8"/>
  <c r="T648" i="8"/>
  <c r="AF648" i="8" s="1"/>
  <c r="D648" i="8"/>
  <c r="A648" i="8"/>
  <c r="BL647" i="8"/>
  <c r="T647" i="8"/>
  <c r="AF647" i="8" s="1"/>
  <c r="D647" i="8"/>
  <c r="A647" i="8"/>
  <c r="BL646" i="8"/>
  <c r="AF646" i="8"/>
  <c r="T646" i="8"/>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AF632" i="8"/>
  <c r="T632" i="8"/>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AF622" i="8"/>
  <c r="T622" i="8"/>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AF596" i="8"/>
  <c r="T596" i="8"/>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AF581" i="8"/>
  <c r="T581" i="8"/>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AF572" i="8"/>
  <c r="T572" i="8"/>
  <c r="D572" i="8"/>
  <c r="A572" i="8"/>
  <c r="BL571" i="8"/>
  <c r="T571" i="8"/>
  <c r="AF571" i="8" s="1"/>
  <c r="D571" i="8"/>
  <c r="A571" i="8"/>
  <c r="BL570" i="8"/>
  <c r="T570" i="8"/>
  <c r="AF570" i="8" s="1"/>
  <c r="D570" i="8"/>
  <c r="A570" i="8"/>
  <c r="BL569" i="8"/>
  <c r="T569" i="8"/>
  <c r="AF569" i="8" s="1"/>
  <c r="D569" i="8"/>
  <c r="A569" i="8"/>
  <c r="BL568" i="8"/>
  <c r="AF568" i="8"/>
  <c r="T568" i="8"/>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AF553" i="8"/>
  <c r="T553" i="8"/>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AF545" i="8"/>
  <c r="T545" i="8"/>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AF527" i="8"/>
  <c r="T527" i="8"/>
  <c r="D527" i="8"/>
  <c r="A527" i="8"/>
  <c r="BL526" i="8"/>
  <c r="T526" i="8"/>
  <c r="AF526" i="8" s="1"/>
  <c r="D526" i="8"/>
  <c r="A526" i="8"/>
  <c r="BL525" i="8"/>
  <c r="AF525" i="8"/>
  <c r="T525" i="8"/>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AF513" i="8"/>
  <c r="T513" i="8"/>
  <c r="D513" i="8"/>
  <c r="A513" i="8"/>
  <c r="BL512" i="8"/>
  <c r="T512" i="8"/>
  <c r="AF512" i="8" s="1"/>
  <c r="D512" i="8"/>
  <c r="A512" i="8"/>
  <c r="BL511" i="8"/>
  <c r="AF511" i="8"/>
  <c r="T511" i="8"/>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AF495" i="8"/>
  <c r="T495" i="8"/>
  <c r="D495" i="8"/>
  <c r="A495" i="8"/>
  <c r="BL494" i="8"/>
  <c r="T494" i="8"/>
  <c r="AF494" i="8" s="1"/>
  <c r="D494" i="8"/>
  <c r="A494" i="8"/>
  <c r="BL493" i="8"/>
  <c r="AF493" i="8"/>
  <c r="T493" i="8"/>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AF480" i="8"/>
  <c r="T480" i="8"/>
  <c r="D480" i="8"/>
  <c r="A480" i="8"/>
  <c r="BL479" i="8"/>
  <c r="T479" i="8"/>
  <c r="AF479" i="8" s="1"/>
  <c r="D479" i="8"/>
  <c r="A479" i="8"/>
  <c r="BL478" i="8"/>
  <c r="T478" i="8"/>
  <c r="AF478" i="8" s="1"/>
  <c r="D478" i="8"/>
  <c r="A478" i="8"/>
  <c r="BL477" i="8"/>
  <c r="T477" i="8"/>
  <c r="AF477" i="8" s="1"/>
  <c r="D477" i="8"/>
  <c r="A477" i="8"/>
  <c r="BL476" i="8"/>
  <c r="AF476" i="8"/>
  <c r="T476" i="8"/>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AF468" i="8"/>
  <c r="T468" i="8"/>
  <c r="D468" i="8"/>
  <c r="A468" i="8"/>
  <c r="BL467" i="8"/>
  <c r="AF467" i="8"/>
  <c r="T467" i="8"/>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AF459" i="8"/>
  <c r="T459" i="8"/>
  <c r="D459" i="8"/>
  <c r="A459" i="8"/>
  <c r="BL458" i="8"/>
  <c r="T458" i="8"/>
  <c r="AF458" i="8" s="1"/>
  <c r="D458" i="8"/>
  <c r="A458" i="8"/>
  <c r="BL457" i="8"/>
  <c r="T457" i="8"/>
  <c r="AF457" i="8" s="1"/>
  <c r="D457" i="8"/>
  <c r="A457" i="8"/>
  <c r="BL456" i="8"/>
  <c r="T456" i="8"/>
  <c r="AF456" i="8" s="1"/>
  <c r="D456" i="8"/>
  <c r="A456" i="8"/>
  <c r="BL455" i="8"/>
  <c r="AF455" i="8"/>
  <c r="T455" i="8"/>
  <c r="D455" i="8"/>
  <c r="A455" i="8"/>
  <c r="BL454" i="8"/>
  <c r="T454" i="8"/>
  <c r="AF454" i="8" s="1"/>
  <c r="D454" i="8"/>
  <c r="A454" i="8"/>
  <c r="BL453" i="8"/>
  <c r="T453" i="8"/>
  <c r="AF453" i="8" s="1"/>
  <c r="D453" i="8"/>
  <c r="A453" i="8"/>
  <c r="BL452" i="8"/>
  <c r="AF452" i="8"/>
  <c r="T452" i="8"/>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AF443" i="8"/>
  <c r="T443" i="8"/>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AF435" i="8"/>
  <c r="T435" i="8"/>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AF427" i="8"/>
  <c r="T427" i="8"/>
  <c r="D427" i="8"/>
  <c r="A427" i="8"/>
  <c r="BL426" i="8"/>
  <c r="T426" i="8"/>
  <c r="AF426" i="8" s="1"/>
  <c r="D426" i="8"/>
  <c r="A426" i="8"/>
  <c r="BL425" i="8"/>
  <c r="T425" i="8"/>
  <c r="AF425" i="8" s="1"/>
  <c r="D425" i="8"/>
  <c r="A425" i="8"/>
  <c r="BL424" i="8"/>
  <c r="AF424" i="8"/>
  <c r="T424" i="8"/>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AF404" i="8"/>
  <c r="T404" i="8"/>
  <c r="D404" i="8"/>
  <c r="A404" i="8"/>
  <c r="BL403" i="8"/>
  <c r="AF403" i="8"/>
  <c r="T403" i="8"/>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AF392" i="8"/>
  <c r="T392" i="8"/>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AF380" i="8"/>
  <c r="T380" i="8"/>
  <c r="D380" i="8"/>
  <c r="A380" i="8"/>
  <c r="BL379" i="8"/>
  <c r="T379" i="8"/>
  <c r="AF379" i="8" s="1"/>
  <c r="D379" i="8"/>
  <c r="A379" i="8"/>
  <c r="BL378" i="8"/>
  <c r="T378" i="8"/>
  <c r="AF378" i="8" s="1"/>
  <c r="D378" i="8"/>
  <c r="A378" i="8"/>
  <c r="BL377" i="8"/>
  <c r="T377" i="8"/>
  <c r="AF377" i="8" s="1"/>
  <c r="D377" i="8"/>
  <c r="A377" i="8"/>
  <c r="BL376" i="8"/>
  <c r="AF376" i="8"/>
  <c r="T376" i="8"/>
  <c r="D376" i="8"/>
  <c r="A376" i="8"/>
  <c r="BL375" i="8"/>
  <c r="T375" i="8"/>
  <c r="AF375" i="8" s="1"/>
  <c r="D375" i="8"/>
  <c r="A375" i="8"/>
  <c r="BL374" i="8"/>
  <c r="T374" i="8"/>
  <c r="AF374" i="8" s="1"/>
  <c r="D374" i="8"/>
  <c r="A374" i="8"/>
  <c r="BL373" i="8"/>
  <c r="T373" i="8"/>
  <c r="AF373" i="8" s="1"/>
  <c r="D373" i="8"/>
  <c r="A373" i="8"/>
  <c r="BL372" i="8"/>
  <c r="T372" i="8"/>
  <c r="AF372" i="8" s="1"/>
  <c r="D372" i="8"/>
  <c r="A372" i="8"/>
  <c r="BL371" i="8"/>
  <c r="AF371" i="8"/>
  <c r="T371" i="8"/>
  <c r="D371" i="8"/>
  <c r="A371" i="8"/>
  <c r="BL370" i="8"/>
  <c r="T370" i="8"/>
  <c r="AF370" i="8" s="1"/>
  <c r="D370" i="8"/>
  <c r="A370" i="8"/>
  <c r="BL369" i="8"/>
  <c r="T369" i="8"/>
  <c r="AF369" i="8" s="1"/>
  <c r="D369" i="8"/>
  <c r="A369" i="8"/>
  <c r="BL368" i="8"/>
  <c r="T368" i="8"/>
  <c r="AF368" i="8" s="1"/>
  <c r="D368" i="8"/>
  <c r="A368" i="8"/>
  <c r="BL367" i="8"/>
  <c r="T367" i="8"/>
  <c r="AF367" i="8" s="1"/>
  <c r="D367" i="8"/>
  <c r="A367" i="8"/>
  <c r="BL366" i="8"/>
  <c r="AF366" i="8"/>
  <c r="T366" i="8"/>
  <c r="D366" i="8"/>
  <c r="A366" i="8"/>
  <c r="BL365" i="8"/>
  <c r="T365" i="8"/>
  <c r="AF365" i="8" s="1"/>
  <c r="D365" i="8"/>
  <c r="A365" i="8"/>
  <c r="BL364" i="8"/>
  <c r="AF364" i="8"/>
  <c r="T364" i="8"/>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AF358" i="8"/>
  <c r="T358" i="8"/>
  <c r="D358" i="8"/>
  <c r="A358" i="8"/>
  <c r="BL357" i="8"/>
  <c r="AF357" i="8"/>
  <c r="T357" i="8"/>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AF348" i="8"/>
  <c r="T348" i="8"/>
  <c r="D348" i="8"/>
  <c r="A348" i="8"/>
  <c r="BL347" i="8"/>
  <c r="T347" i="8"/>
  <c r="AF347" i="8" s="1"/>
  <c r="D347" i="8"/>
  <c r="A347" i="8"/>
  <c r="BL346" i="8"/>
  <c r="AF346" i="8"/>
  <c r="T346" i="8"/>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AF338" i="8"/>
  <c r="T338" i="8"/>
  <c r="D338" i="8"/>
  <c r="A338" i="8"/>
  <c r="BL337" i="8"/>
  <c r="AF337" i="8"/>
  <c r="T337" i="8"/>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AF326" i="8"/>
  <c r="T326" i="8"/>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AF318" i="8"/>
  <c r="T318" i="8"/>
  <c r="D318" i="8"/>
  <c r="A318" i="8"/>
  <c r="BL317" i="8"/>
  <c r="T317" i="8"/>
  <c r="AF317" i="8" s="1"/>
  <c r="D317" i="8"/>
  <c r="A317" i="8"/>
  <c r="BL316" i="8"/>
  <c r="T316" i="8"/>
  <c r="AF316" i="8" s="1"/>
  <c r="D316" i="8"/>
  <c r="A316" i="8"/>
  <c r="BL315" i="8"/>
  <c r="T315" i="8"/>
  <c r="AF315" i="8" s="1"/>
  <c r="D315" i="8"/>
  <c r="A315" i="8"/>
  <c r="BL314" i="8"/>
  <c r="AF314" i="8"/>
  <c r="T314" i="8"/>
  <c r="D314" i="8"/>
  <c r="A314" i="8"/>
  <c r="BL313" i="8"/>
  <c r="AF313" i="8"/>
  <c r="T313" i="8"/>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AF305" i="8"/>
  <c r="T305" i="8"/>
  <c r="D305" i="8"/>
  <c r="A305" i="8"/>
  <c r="BL304" i="8"/>
  <c r="AF304" i="8"/>
  <c r="T304" i="8"/>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AF293" i="8"/>
  <c r="T293" i="8"/>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AF283" i="8"/>
  <c r="T283" i="8"/>
  <c r="D283" i="8"/>
  <c r="A283" i="8"/>
  <c r="BL282" i="8"/>
  <c r="AF282" i="8"/>
  <c r="T282" i="8"/>
  <c r="D282" i="8"/>
  <c r="A282" i="8"/>
  <c r="BL281" i="8"/>
  <c r="T281" i="8"/>
  <c r="AF281" i="8" s="1"/>
  <c r="D281" i="8"/>
  <c r="A281" i="8"/>
  <c r="BL280" i="8"/>
  <c r="T280" i="8"/>
  <c r="AF280" i="8" s="1"/>
  <c r="D280" i="8"/>
  <c r="A280" i="8"/>
  <c r="BL279" i="8"/>
  <c r="T279" i="8"/>
  <c r="AF279" i="8" s="1"/>
  <c r="D279" i="8"/>
  <c r="A279" i="8"/>
  <c r="BL278" i="8"/>
  <c r="AF278" i="8"/>
  <c r="T278" i="8"/>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T271" i="8"/>
  <c r="AF271" i="8" s="1"/>
  <c r="D271" i="8"/>
  <c r="A271" i="8"/>
  <c r="BL270" i="8"/>
  <c r="AF270" i="8"/>
  <c r="T270" i="8"/>
  <c r="D270" i="8"/>
  <c r="A270" i="8"/>
  <c r="BL269" i="8"/>
  <c r="AF269" i="8"/>
  <c r="T269" i="8"/>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AF263" i="8"/>
  <c r="T263" i="8"/>
  <c r="D263" i="8"/>
  <c r="A263" i="8"/>
  <c r="BL262" i="8"/>
  <c r="AF262" i="8"/>
  <c r="T262" i="8"/>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AF246" i="8"/>
  <c r="T246" i="8"/>
  <c r="D246" i="8"/>
  <c r="A246" i="8"/>
  <c r="BL245" i="8"/>
  <c r="AF245" i="8"/>
  <c r="T245" i="8"/>
  <c r="D245" i="8"/>
  <c r="A245" i="8"/>
  <c r="BL244" i="8"/>
  <c r="T244" i="8"/>
  <c r="AF244" i="8" s="1"/>
  <c r="D244" i="8"/>
  <c r="A244" i="8"/>
  <c r="BL243" i="8"/>
  <c r="T243" i="8"/>
  <c r="AF243" i="8" s="1"/>
  <c r="D243" i="8"/>
  <c r="A243" i="8"/>
  <c r="BL242" i="8"/>
  <c r="T242" i="8"/>
  <c r="AF242" i="8" s="1"/>
  <c r="D242" i="8"/>
  <c r="A242" i="8"/>
  <c r="BL241" i="8"/>
  <c r="AF241" i="8"/>
  <c r="T241" i="8"/>
  <c r="D241" i="8"/>
  <c r="A241" i="8"/>
  <c r="BL240" i="8"/>
  <c r="AF240" i="8"/>
  <c r="T240" i="8"/>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AF232" i="8"/>
  <c r="T232" i="8"/>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AF225" i="8"/>
  <c r="T225" i="8"/>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AF217" i="8"/>
  <c r="T217" i="8"/>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AF197" i="8"/>
  <c r="T197" i="8"/>
  <c r="D197" i="8"/>
  <c r="A197" i="8"/>
  <c r="BL196" i="8"/>
  <c r="T196" i="8"/>
  <c r="AF196" i="8" s="1"/>
  <c r="D196" i="8"/>
  <c r="A196" i="8"/>
  <c r="BL195" i="8"/>
  <c r="T195" i="8"/>
  <c r="AF195" i="8" s="1"/>
  <c r="D195" i="8"/>
  <c r="A195" i="8"/>
  <c r="BL194" i="8"/>
  <c r="T194" i="8"/>
  <c r="AF194" i="8" s="1"/>
  <c r="D194" i="8"/>
  <c r="A194" i="8"/>
  <c r="BL193" i="8"/>
  <c r="AF193" i="8"/>
  <c r="T193" i="8"/>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AF179" i="8"/>
  <c r="T179" i="8"/>
  <c r="D179" i="8"/>
  <c r="A179" i="8"/>
  <c r="BL178" i="8"/>
  <c r="AF178" i="8"/>
  <c r="T178" i="8"/>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AF170" i="8"/>
  <c r="T170" i="8"/>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AF150" i="8"/>
  <c r="T150" i="8"/>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AF121" i="8"/>
  <c r="T121" i="8"/>
  <c r="D121" i="8"/>
  <c r="A121" i="8"/>
  <c r="BL120" i="8"/>
  <c r="AF120" i="8"/>
  <c r="T120" i="8"/>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AF108" i="8"/>
  <c r="T108" i="8"/>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AF100" i="8"/>
  <c r="T100" i="8"/>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AF93" i="8"/>
  <c r="T93" i="8"/>
  <c r="D93" i="8"/>
  <c r="A93" i="8"/>
  <c r="BL92" i="8"/>
  <c r="AF92" i="8"/>
  <c r="T92" i="8"/>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AF86" i="8"/>
  <c r="T86" i="8"/>
  <c r="D86" i="8"/>
  <c r="A86" i="8"/>
  <c r="BL85" i="8"/>
  <c r="AF85" i="8"/>
  <c r="T85" i="8"/>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AF77" i="8"/>
  <c r="T77" i="8"/>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AF70" i="8"/>
  <c r="T70" i="8"/>
  <c r="D70" i="8"/>
  <c r="A70" i="8"/>
  <c r="BL69" i="8"/>
  <c r="T69" i="8"/>
  <c r="AF69" i="8" s="1"/>
  <c r="D69" i="8"/>
  <c r="A69" i="8"/>
  <c r="BL68" i="8"/>
  <c r="AF68" i="8"/>
  <c r="T68" i="8"/>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AF40" i="8"/>
  <c r="T40" i="8"/>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AF26" i="8"/>
  <c r="T26" i="8"/>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V15" i="8" a="1"/>
  <c r="AV15" i="8" s="1"/>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X7" i="8" a="1"/>
  <c r="AX7" i="8" s="1"/>
  <c r="D21" i="5" s="1"/>
  <c r="AT7" i="8"/>
  <c r="A7" i="8"/>
  <c r="AT6" i="8"/>
  <c r="Q5" i="8"/>
  <c r="O5" i="8"/>
  <c r="M5" i="8"/>
  <c r="K5" i="8"/>
  <c r="I5" i="8"/>
  <c r="G5" i="8"/>
  <c r="AX4" i="8"/>
  <c r="AV4" i="8"/>
  <c r="BM120" i="7"/>
  <c r="BM111" i="7"/>
  <c r="BM110" i="7"/>
  <c r="BM109" i="7"/>
  <c r="BM102" i="7"/>
  <c r="AW98" i="7"/>
  <c r="BM121" i="7" s="1"/>
  <c r="AW97" i="7"/>
  <c r="AW96" i="7"/>
  <c r="BM119" i="7" s="1"/>
  <c r="AW95" i="7"/>
  <c r="BM118" i="7" s="1"/>
  <c r="AW94" i="7"/>
  <c r="BM117" i="7" s="1"/>
  <c r="AW93" i="7"/>
  <c r="BM116" i="7" s="1"/>
  <c r="AW92" i="7"/>
  <c r="BM115" i="7" s="1"/>
  <c r="AW91" i="7"/>
  <c r="BM114" i="7" s="1"/>
  <c r="AW90" i="7"/>
  <c r="BM113" i="7" s="1"/>
  <c r="AW89" i="7"/>
  <c r="BM112" i="7" s="1"/>
  <c r="AW88" i="7"/>
  <c r="AW87" i="7"/>
  <c r="AW86" i="7"/>
  <c r="AW85" i="7"/>
  <c r="BM108" i="7" s="1"/>
  <c r="AW84" i="7"/>
  <c r="BM107" i="7" s="1"/>
  <c r="AW83" i="7"/>
  <c r="BM106" i="7" s="1"/>
  <c r="AW82" i="7"/>
  <c r="BM105" i="7" s="1"/>
  <c r="P82" i="7"/>
  <c r="F82" i="7"/>
  <c r="AW81" i="7"/>
  <c r="BM104" i="7" s="1"/>
  <c r="P81" i="7"/>
  <c r="F81" i="7"/>
  <c r="AW80" i="7"/>
  <c r="BM103" i="7" s="1"/>
  <c r="P80" i="7"/>
  <c r="F80" i="7"/>
  <c r="AW79" i="7"/>
  <c r="P79" i="7"/>
  <c r="F79" i="7"/>
  <c r="E18" i="2" s="1"/>
  <c r="AF18" i="2" s="1"/>
  <c r="AW78" i="7"/>
  <c r="BM101" i="7" s="1"/>
  <c r="P78" i="7"/>
  <c r="F78" i="7"/>
  <c r="AW77" i="7"/>
  <c r="BM100" i="7" s="1"/>
  <c r="P77" i="7"/>
  <c r="F77" i="7"/>
  <c r="V36" i="7"/>
  <c r="W36" i="7" s="1"/>
  <c r="T36" i="7"/>
  <c r="U36" i="7" s="1"/>
  <c r="P36" i="7"/>
  <c r="O36" i="7"/>
  <c r="W35" i="7"/>
  <c r="V35" i="7"/>
  <c r="T35" i="7"/>
  <c r="U35" i="7" s="1"/>
  <c r="P35" i="7"/>
  <c r="O35" i="7"/>
  <c r="V34" i="7"/>
  <c r="T34" i="7"/>
  <c r="U34" i="7" s="1"/>
  <c r="P34" i="7"/>
  <c r="O34" i="7"/>
  <c r="V33" i="7"/>
  <c r="W33" i="7" s="1"/>
  <c r="T33" i="7"/>
  <c r="U33" i="7" s="1"/>
  <c r="P33" i="7"/>
  <c r="O33" i="7"/>
  <c r="V32" i="7"/>
  <c r="T32" i="7"/>
  <c r="U32" i="7" s="1"/>
  <c r="S41" i="4" s="1"/>
  <c r="Y41" i="4" s="1"/>
  <c r="P32" i="7"/>
  <c r="O32" i="7"/>
  <c r="X31" i="7"/>
  <c r="V31" i="7"/>
  <c r="W31" i="7" s="1"/>
  <c r="T31" i="7"/>
  <c r="U31" i="7" s="1"/>
  <c r="P31" i="7"/>
  <c r="O31" i="7"/>
  <c r="V30" i="7"/>
  <c r="W30" i="7" s="1"/>
  <c r="T30" i="7"/>
  <c r="R39" i="4" s="1"/>
  <c r="P30" i="7"/>
  <c r="O30" i="7"/>
  <c r="V29" i="7"/>
  <c r="T29" i="7"/>
  <c r="R38" i="4" s="1"/>
  <c r="P29" i="7"/>
  <c r="O29" i="7"/>
  <c r="V28" i="7"/>
  <c r="W28" i="7" s="1"/>
  <c r="T28" i="7"/>
  <c r="U28" i="7" s="1"/>
  <c r="P28" i="7"/>
  <c r="O28" i="7"/>
  <c r="V27" i="7"/>
  <c r="T27" i="7"/>
  <c r="U27" i="7" s="1"/>
  <c r="S36" i="4" s="1"/>
  <c r="Y36" i="4" s="1"/>
  <c r="P27" i="7"/>
  <c r="O27" i="7"/>
  <c r="V26" i="7"/>
  <c r="T26" i="7"/>
  <c r="U26" i="7" s="1"/>
  <c r="P26" i="7"/>
  <c r="O26" i="7"/>
  <c r="V25" i="7"/>
  <c r="W25" i="7" s="1"/>
  <c r="T25" i="7"/>
  <c r="U25" i="7" s="1"/>
  <c r="P25" i="7"/>
  <c r="O25" i="7"/>
  <c r="V24" i="7"/>
  <c r="T24" i="7"/>
  <c r="U24" i="7" s="1"/>
  <c r="S33" i="4" s="1"/>
  <c r="Y33" i="4" s="1"/>
  <c r="P24" i="7"/>
  <c r="O24" i="7"/>
  <c r="W23" i="7"/>
  <c r="V23" i="7"/>
  <c r="T23" i="7"/>
  <c r="R32" i="4" s="1"/>
  <c r="P23" i="7"/>
  <c r="O23" i="7"/>
  <c r="V22" i="7"/>
  <c r="W22" i="7" s="1"/>
  <c r="T22" i="7"/>
  <c r="U22" i="7" s="1"/>
  <c r="P22" i="7"/>
  <c r="O22" i="7"/>
  <c r="V21" i="7"/>
  <c r="W21" i="7" s="1"/>
  <c r="T21" i="7"/>
  <c r="U21" i="7" s="1"/>
  <c r="P21" i="7"/>
  <c r="O21" i="7"/>
  <c r="V20" i="7"/>
  <c r="W20" i="7" s="1"/>
  <c r="T20" i="7"/>
  <c r="R29" i="4" s="1"/>
  <c r="P20" i="7"/>
  <c r="O20" i="7"/>
  <c r="V19" i="7"/>
  <c r="T19" i="7"/>
  <c r="R28" i="4" s="1"/>
  <c r="P19" i="7"/>
  <c r="O19" i="7"/>
  <c r="W18" i="7"/>
  <c r="V18" i="7"/>
  <c r="T18" i="7"/>
  <c r="U18" i="7" s="1"/>
  <c r="S27" i="4" s="1"/>
  <c r="Y27" i="4" s="1"/>
  <c r="P18" i="7"/>
  <c r="O18" i="7"/>
  <c r="V17" i="7"/>
  <c r="W17" i="7" s="1"/>
  <c r="T17" i="7"/>
  <c r="P17" i="7"/>
  <c r="O17" i="7"/>
  <c r="V16" i="7"/>
  <c r="T16" i="7"/>
  <c r="U16" i="7" s="1"/>
  <c r="S25" i="4" s="1"/>
  <c r="Y25" i="4" s="1"/>
  <c r="P16" i="7"/>
  <c r="O16" i="7"/>
  <c r="V15" i="7"/>
  <c r="W15" i="7" s="1"/>
  <c r="T15" i="7"/>
  <c r="U15" i="7" s="1"/>
  <c r="S24" i="4" s="1"/>
  <c r="Y24" i="4" s="1"/>
  <c r="P15" i="7"/>
  <c r="O15" i="7"/>
  <c r="V14" i="7"/>
  <c r="T14" i="7"/>
  <c r="U14" i="7" s="1"/>
  <c r="P14" i="7"/>
  <c r="O14" i="7"/>
  <c r="V13" i="7"/>
  <c r="T13" i="7"/>
  <c r="U13" i="7" s="1"/>
  <c r="P13" i="7"/>
  <c r="O13" i="7"/>
  <c r="V12" i="7"/>
  <c r="W12" i="7" s="1"/>
  <c r="T12" i="7"/>
  <c r="P12" i="7"/>
  <c r="O12" i="7"/>
  <c r="V11" i="7"/>
  <c r="T11" i="7"/>
  <c r="U11" i="7" s="1"/>
  <c r="S20" i="4" s="1"/>
  <c r="Y20" i="4" s="1"/>
  <c r="P11" i="7"/>
  <c r="O11" i="7"/>
  <c r="V10" i="7"/>
  <c r="T10" i="7"/>
  <c r="U10" i="7" s="1"/>
  <c r="S19" i="4" s="1"/>
  <c r="Y19" i="4" s="1"/>
  <c r="P10" i="7"/>
  <c r="O10" i="7"/>
  <c r="V9" i="7"/>
  <c r="W9" i="7" s="1"/>
  <c r="T9" i="7"/>
  <c r="P9" i="7"/>
  <c r="O9" i="7"/>
  <c r="V8" i="7"/>
  <c r="U8" i="7"/>
  <c r="T8" i="7"/>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O40" i="4"/>
  <c r="W39" i="4"/>
  <c r="O39" i="4"/>
  <c r="W38" i="4"/>
  <c r="O38" i="4"/>
  <c r="W37" i="4"/>
  <c r="S37" i="4"/>
  <c r="Y37" i="4" s="1"/>
  <c r="R37" i="4"/>
  <c r="O37" i="4"/>
  <c r="W36" i="4"/>
  <c r="R36" i="4"/>
  <c r="O36" i="4"/>
  <c r="W35" i="4"/>
  <c r="S35" i="4"/>
  <c r="Y35" i="4" s="1"/>
  <c r="O35" i="4"/>
  <c r="W34" i="4"/>
  <c r="S34" i="4"/>
  <c r="Y34" i="4" s="1"/>
  <c r="R34" i="4"/>
  <c r="O34" i="4"/>
  <c r="W33" i="4"/>
  <c r="R33" i="4"/>
  <c r="O33" i="4"/>
  <c r="W32" i="4"/>
  <c r="O32" i="4"/>
  <c r="W31" i="4"/>
  <c r="S31" i="4"/>
  <c r="Y31" i="4" s="1"/>
  <c r="O31" i="4"/>
  <c r="W30" i="4"/>
  <c r="S30" i="4"/>
  <c r="Y30" i="4" s="1"/>
  <c r="O30" i="4"/>
  <c r="W29" i="4"/>
  <c r="O29" i="4"/>
  <c r="W28" i="4"/>
  <c r="O28" i="4"/>
  <c r="W27" i="4"/>
  <c r="O27" i="4"/>
  <c r="W26" i="4"/>
  <c r="O26" i="4"/>
  <c r="W25" i="4"/>
  <c r="R25" i="4"/>
  <c r="O25" i="4"/>
  <c r="W24" i="4"/>
  <c r="O24" i="4"/>
  <c r="W23" i="4"/>
  <c r="S23" i="4"/>
  <c r="Y23" i="4" s="1"/>
  <c r="R23" i="4"/>
  <c r="O23" i="4"/>
  <c r="W22" i="4"/>
  <c r="S22" i="4"/>
  <c r="Y22" i="4" s="1"/>
  <c r="O22" i="4"/>
  <c r="W21" i="4"/>
  <c r="O21" i="4"/>
  <c r="W20" i="4"/>
  <c r="O20" i="4"/>
  <c r="W19" i="4"/>
  <c r="O19" i="4"/>
  <c r="W18" i="4"/>
  <c r="R18" i="4"/>
  <c r="O18" i="4"/>
  <c r="W17" i="4"/>
  <c r="S17" i="4"/>
  <c r="Y17" i="4" s="1"/>
  <c r="R17" i="4"/>
  <c r="O17" i="4"/>
  <c r="E11" i="4"/>
  <c r="Y10" i="4"/>
  <c r="E10" i="4"/>
  <c r="Y9" i="4"/>
  <c r="Y8" i="4"/>
  <c r="J8" i="4"/>
  <c r="Y7" i="4"/>
  <c r="N48" i="3"/>
  <c r="L48" i="3"/>
  <c r="E48" i="3"/>
  <c r="F11" i="3"/>
  <c r="F10" i="3"/>
  <c r="K8" i="3"/>
  <c r="Y22" i="2"/>
  <c r="X22" i="2"/>
  <c r="W21" i="2"/>
  <c r="E21" i="2"/>
  <c r="W20" i="2"/>
  <c r="E20" i="2"/>
  <c r="W19" i="2"/>
  <c r="E19" i="2"/>
  <c r="AF19" i="2" s="1"/>
  <c r="W18" i="2"/>
  <c r="W17" i="2"/>
  <c r="E17" i="2"/>
  <c r="AG17" i="2" s="1"/>
  <c r="AD16" i="2"/>
  <c r="W16" i="2"/>
  <c r="E16" i="2"/>
  <c r="AG16" i="2" s="1"/>
  <c r="Y15" i="2"/>
  <c r="X15" i="2"/>
  <c r="F11" i="2"/>
  <c r="F10" i="2"/>
  <c r="J8" i="2"/>
  <c r="R41" i="4" l="1"/>
  <c r="X27" i="7"/>
  <c r="R19" i="4"/>
  <c r="X11" i="7"/>
  <c r="X13" i="7"/>
  <c r="W27" i="7"/>
  <c r="U29" i="7"/>
  <c r="S38" i="4" s="1"/>
  <c r="Y38" i="4" s="1"/>
  <c r="R22" i="4"/>
  <c r="R24" i="4"/>
  <c r="R30" i="4"/>
  <c r="U19" i="7"/>
  <c r="S28" i="4" s="1"/>
  <c r="Y28" i="4" s="1"/>
  <c r="X29" i="7"/>
  <c r="R40" i="4"/>
  <c r="R20" i="4"/>
  <c r="AC21" i="2"/>
  <c r="AD21" i="2"/>
  <c r="H14" i="7"/>
  <c r="M22" i="3" s="1"/>
  <c r="F13" i="7"/>
  <c r="E21" i="3" s="1"/>
  <c r="G12" i="7"/>
  <c r="L20" i="3" s="1"/>
  <c r="F10" i="7"/>
  <c r="E18" i="3" s="1"/>
  <c r="G8" i="7"/>
  <c r="L16" i="3" s="1"/>
  <c r="G13" i="7"/>
  <c r="L21" i="3" s="1"/>
  <c r="I14" i="7"/>
  <c r="N22" i="3" s="1"/>
  <c r="I9" i="7"/>
  <c r="N17" i="3" s="1"/>
  <c r="F12" i="7"/>
  <c r="E20" i="3" s="1"/>
  <c r="I15" i="7"/>
  <c r="N23" i="3" s="1"/>
  <c r="F8" i="7"/>
  <c r="E16" i="3" s="1"/>
  <c r="W32" i="7"/>
  <c r="X32" i="7"/>
  <c r="X12" i="7"/>
  <c r="Z12" i="7" s="1"/>
  <c r="T21" i="4" s="1"/>
  <c r="X21" i="4" s="1"/>
  <c r="R21" i="4"/>
  <c r="U12" i="7"/>
  <c r="S21" i="4" s="1"/>
  <c r="Y21" i="4" s="1"/>
  <c r="W10" i="7"/>
  <c r="X10" i="7"/>
  <c r="AC20" i="2"/>
  <c r="AE20" i="2"/>
  <c r="AD20" i="2"/>
  <c r="R31" i="4"/>
  <c r="Y31" i="7"/>
  <c r="Z40" i="4" s="1"/>
  <c r="X21" i="7"/>
  <c r="Z21" i="7" s="1"/>
  <c r="T30" i="4" s="1"/>
  <c r="X30" i="4" s="1"/>
  <c r="U23" i="7"/>
  <c r="S32" i="4" s="1"/>
  <c r="Y32" i="4" s="1"/>
  <c r="X26" i="7"/>
  <c r="W26" i="7"/>
  <c r="R27" i="4"/>
  <c r="U30" i="7"/>
  <c r="S39" i="4" s="1"/>
  <c r="Y39" i="4" s="1"/>
  <c r="X30" i="7"/>
  <c r="Z30" i="7" s="1"/>
  <c r="T39" i="4" s="1"/>
  <c r="X39" i="4" s="1"/>
  <c r="AX102" i="8" a="1"/>
  <c r="AX102" i="8" s="1"/>
  <c r="AY102" i="8" s="1"/>
  <c r="AX8" i="8" a="1"/>
  <c r="AX8" i="8" s="1"/>
  <c r="AX17" i="8" a="1"/>
  <c r="AX17" i="8" s="1"/>
  <c r="R35" i="4"/>
  <c r="U17" i="7"/>
  <c r="S26" i="4" s="1"/>
  <c r="Y26" i="4" s="1"/>
  <c r="R26" i="4"/>
  <c r="I38" i="7"/>
  <c r="M23" i="2" s="1"/>
  <c r="W11" i="7"/>
  <c r="Z11" i="7" s="1"/>
  <c r="T20" i="4" s="1"/>
  <c r="X20" i="4" s="1"/>
  <c r="X19" i="7"/>
  <c r="W19" i="7"/>
  <c r="Z33" i="7"/>
  <c r="AV24" i="8" a="1"/>
  <c r="AV24" i="8" s="1"/>
  <c r="AV13" i="8" a="1"/>
  <c r="AV13" i="8" s="1"/>
  <c r="AV8" i="8" a="1"/>
  <c r="AV8" i="8" s="1"/>
  <c r="AV10" i="8" a="1"/>
  <c r="AV10" i="8" s="1"/>
  <c r="X20" i="7"/>
  <c r="X23" i="7"/>
  <c r="Z23" i="7" s="1"/>
  <c r="T32" i="4" s="1"/>
  <c r="X32" i="4" s="1"/>
  <c r="X35" i="7"/>
  <c r="Z35" i="7" s="1"/>
  <c r="X18" i="7"/>
  <c r="X25" i="7"/>
  <c r="Z25" i="7" s="1"/>
  <c r="T34" i="4" s="1"/>
  <c r="X34" i="4" s="1"/>
  <c r="X33" i="7"/>
  <c r="X36" i="7"/>
  <c r="Z36" i="7" s="1"/>
  <c r="AY17" i="8"/>
  <c r="J31" i="5" s="1"/>
  <c r="BA7" i="8"/>
  <c r="AV6" i="8" a="1"/>
  <c r="AV6" i="8" s="1"/>
  <c r="BK7" i="8" a="1"/>
  <c r="BK7" i="8" s="1"/>
  <c r="AX9" i="8" a="1"/>
  <c r="AX9" i="8" s="1"/>
  <c r="D23" i="5" s="1"/>
  <c r="AV11" i="8" a="1"/>
  <c r="AV11" i="8" s="1"/>
  <c r="AX13" i="8" a="1"/>
  <c r="AX13" i="8" s="1"/>
  <c r="D27" i="5" s="1"/>
  <c r="AX56" i="8" a="1"/>
  <c r="AX56" i="8" s="1"/>
  <c r="AX10" i="8" a="1"/>
  <c r="AX10" i="8" s="1"/>
  <c r="D24" i="5" s="1"/>
  <c r="AV20" i="8" a="1"/>
  <c r="AV20" i="8" s="1"/>
  <c r="AX21" i="8" a="1"/>
  <c r="AX21" i="8" s="1"/>
  <c r="D35" i="5" s="1"/>
  <c r="AX84" i="8" a="1"/>
  <c r="AX84" i="8" s="1"/>
  <c r="AX86" i="8" a="1"/>
  <c r="AX86" i="8" s="1"/>
  <c r="AX88" i="8" a="1"/>
  <c r="AX88" i="8" s="1"/>
  <c r="AX90" i="8" a="1"/>
  <c r="AX90" i="8" s="1"/>
  <c r="AX92" i="8" a="1"/>
  <c r="AX92" i="8" s="1"/>
  <c r="AX94" i="8" a="1"/>
  <c r="AX94" i="8" s="1"/>
  <c r="AX96" i="8" a="1"/>
  <c r="AX96" i="8" s="1"/>
  <c r="AX98" i="8" a="1"/>
  <c r="AX98" i="8" s="1"/>
  <c r="AX100" i="8" a="1"/>
  <c r="AX100"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7" i="8" a="1"/>
  <c r="AX117" i="8" s="1"/>
  <c r="AX115" i="8" a="1"/>
  <c r="AX115" i="8" s="1"/>
  <c r="AX113" i="8" a="1"/>
  <c r="AX113" i="8" s="1"/>
  <c r="AX111" i="8" a="1"/>
  <c r="AX111" i="8" s="1"/>
  <c r="AX109" i="8" a="1"/>
  <c r="AX109" i="8" s="1"/>
  <c r="AX107" i="8" a="1"/>
  <c r="AX107" i="8" s="1"/>
  <c r="AX105" i="8" a="1"/>
  <c r="AX105" i="8" s="1"/>
  <c r="AX103" i="8" a="1"/>
  <c r="AX103" i="8" s="1"/>
  <c r="AX119" i="8" a="1"/>
  <c r="AX119" i="8" s="1"/>
  <c r="AX82" i="8" a="1"/>
  <c r="AX82" i="8" s="1"/>
  <c r="AX79" i="8" a="1"/>
  <c r="AX79" i="8" s="1"/>
  <c r="AX75" i="8" a="1"/>
  <c r="AX75" i="8" s="1"/>
  <c r="AX71" i="8" a="1"/>
  <c r="AX71" i="8" s="1"/>
  <c r="AX64" i="8" a="1"/>
  <c r="AX64" i="8" s="1"/>
  <c r="AX48" i="8" a="1"/>
  <c r="AX48" i="8" s="1"/>
  <c r="AX44" i="8" a="1"/>
  <c r="AX44" i="8" s="1"/>
  <c r="AX32" i="8" a="1"/>
  <c r="AX32" i="8" s="1"/>
  <c r="D46" i="5" s="1"/>
  <c r="AX24" i="8" a="1"/>
  <c r="AX24" i="8" s="1"/>
  <c r="D38" i="5" s="1"/>
  <c r="AX20" i="8" a="1"/>
  <c r="AX20" i="8" s="1"/>
  <c r="D34" i="5" s="1"/>
  <c r="AX116" i="8" a="1"/>
  <c r="AX116" i="8" s="1"/>
  <c r="AX112" i="8" a="1"/>
  <c r="AX112" i="8" s="1"/>
  <c r="AX108" i="8" a="1"/>
  <c r="AX108" i="8" s="1"/>
  <c r="AX104" i="8" a="1"/>
  <c r="AX104" i="8" s="1"/>
  <c r="AX68" i="8" a="1"/>
  <c r="AX68" i="8" s="1"/>
  <c r="AX61" i="8" a="1"/>
  <c r="AX61" i="8" s="1"/>
  <c r="AX53" i="8" a="1"/>
  <c r="AX53" i="8" s="1"/>
  <c r="AX51" i="8" a="1"/>
  <c r="AX51" i="8" s="1"/>
  <c r="AX41" i="8" a="1"/>
  <c r="AX41" i="8" s="1"/>
  <c r="AX37" i="8" a="1"/>
  <c r="AX37" i="8" s="1"/>
  <c r="D51" i="5" s="1"/>
  <c r="AX27" i="8" a="1"/>
  <c r="AX27" i="8" s="1"/>
  <c r="D41" i="5" s="1"/>
  <c r="AX70" i="8" a="1"/>
  <c r="AX70" i="8" s="1"/>
  <c r="AX65" i="8" a="1"/>
  <c r="AX65" i="8" s="1"/>
  <c r="AX63" i="8" a="1"/>
  <c r="AX63" i="8" s="1"/>
  <c r="AX49" i="8" a="1"/>
  <c r="AX49" i="8" s="1"/>
  <c r="AX43" i="8" a="1"/>
  <c r="AX43" i="8" s="1"/>
  <c r="AX35" i="8" a="1"/>
  <c r="AX35" i="8" s="1"/>
  <c r="D49" i="5" s="1"/>
  <c r="AX33" i="8" a="1"/>
  <c r="AX33" i="8" s="1"/>
  <c r="D47" i="5" s="1"/>
  <c r="AX25" i="8" a="1"/>
  <c r="AX25" i="8" s="1"/>
  <c r="D39" i="5" s="1"/>
  <c r="AX81" i="8" a="1"/>
  <c r="AX81" i="8" s="1"/>
  <c r="AX77" i="8" a="1"/>
  <c r="AX77" i="8" s="1"/>
  <c r="AX73" i="8" a="1"/>
  <c r="AX73" i="8" s="1"/>
  <c r="AX67" i="8" a="1"/>
  <c r="AX67" i="8" s="1"/>
  <c r="AX60" i="8" a="1"/>
  <c r="AX60" i="8" s="1"/>
  <c r="AX54" i="8" a="1"/>
  <c r="AX54" i="8" s="1"/>
  <c r="AX40" i="8" a="1"/>
  <c r="AX40" i="8" s="1"/>
  <c r="AX38" i="8" a="1"/>
  <c r="AX38" i="8" s="1"/>
  <c r="AX28" i="8" a="1"/>
  <c r="AX28" i="8" s="1"/>
  <c r="D42" i="5" s="1"/>
  <c r="AX22" i="8" a="1"/>
  <c r="AX22" i="8" s="1"/>
  <c r="D36" i="5" s="1"/>
  <c r="AX18" i="8" a="1"/>
  <c r="AX18" i="8" s="1"/>
  <c r="D32" i="5" s="1"/>
  <c r="AX12" i="8" a="1"/>
  <c r="AX12" i="8" s="1"/>
  <c r="D26" i="5" s="1"/>
  <c r="AX118" i="8" a="1"/>
  <c r="AX118" i="8" s="1"/>
  <c r="AX114" i="8" a="1"/>
  <c r="AX114" i="8" s="1"/>
  <c r="AX110" i="8" a="1"/>
  <c r="AX110" i="8" s="1"/>
  <c r="AX106" i="8" a="1"/>
  <c r="AX106" i="8" s="1"/>
  <c r="AX57" i="8" a="1"/>
  <c r="AX57" i="8" s="1"/>
  <c r="AX47" i="8" a="1"/>
  <c r="AX47" i="8" s="1"/>
  <c r="AX45" i="8" a="1"/>
  <c r="AX45" i="8" s="1"/>
  <c r="AX31" i="8" a="1"/>
  <c r="AX31" i="8" s="1"/>
  <c r="D45" i="5"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36" i="8" a="1"/>
  <c r="AX36" i="8" s="1"/>
  <c r="D50" i="5" s="1"/>
  <c r="AX34" i="8" a="1"/>
  <c r="AX34" i="8" s="1"/>
  <c r="D48" i="5" s="1"/>
  <c r="AX26" i="8" a="1"/>
  <c r="AX26" i="8" s="1"/>
  <c r="D40" i="5" s="1"/>
  <c r="AX23" i="8" a="1"/>
  <c r="AX23" i="8" s="1"/>
  <c r="D37" i="5" s="1"/>
  <c r="AX19" i="8" a="1"/>
  <c r="AX19" i="8" s="1"/>
  <c r="D33" i="5" s="1"/>
  <c r="AX121" i="8" a="1"/>
  <c r="AX121" i="8" s="1"/>
  <c r="AX66" i="8" a="1"/>
  <c r="AX66" i="8" s="1"/>
  <c r="AX59" i="8" a="1"/>
  <c r="AX59" i="8" s="1"/>
  <c r="AX55" i="8" a="1"/>
  <c r="AX55" i="8" s="1"/>
  <c r="AX39" i="8" a="1"/>
  <c r="AX39" i="8" s="1"/>
  <c r="AX29" i="8" a="1"/>
  <c r="AX29" i="8" s="1"/>
  <c r="D43" i="5" s="1"/>
  <c r="AX6" i="8" a="1"/>
  <c r="AX6" i="8" s="1"/>
  <c r="D20" i="5" s="1"/>
  <c r="AV7" i="8" a="1"/>
  <c r="AV7" i="8" s="1"/>
  <c r="BD7" i="8" a="1"/>
  <c r="BD7" i="8" s="1"/>
  <c r="AX11" i="8" a="1"/>
  <c r="AX11" i="8" s="1"/>
  <c r="D25" i="5"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21" i="8" a="1"/>
  <c r="AV121" i="8" s="1"/>
  <c r="AV150" i="8" a="1"/>
  <c r="AV150" i="8" s="1"/>
  <c r="AV120" i="8" a="1"/>
  <c r="AV120" i="8" s="1"/>
  <c r="AV101" i="8" a="1"/>
  <c r="AV101" i="8" s="1"/>
  <c r="AV99" i="8" a="1"/>
  <c r="AV99" i="8" s="1"/>
  <c r="AV97" i="8" a="1"/>
  <c r="AV97" i="8" s="1"/>
  <c r="AV95" i="8" a="1"/>
  <c r="AV95" i="8" s="1"/>
  <c r="AV93" i="8" a="1"/>
  <c r="AV93" i="8" s="1"/>
  <c r="AV91" i="8" a="1"/>
  <c r="AV91" i="8" s="1"/>
  <c r="AV89" i="8" a="1"/>
  <c r="AV89" i="8" s="1"/>
  <c r="AV87" i="8" a="1"/>
  <c r="AV87" i="8" s="1"/>
  <c r="AV85" i="8" a="1"/>
  <c r="AV85" i="8" s="1"/>
  <c r="AV36" i="8" a="1"/>
  <c r="AV36" i="8" s="1"/>
  <c r="AV34" i="8" a="1"/>
  <c r="AV34" i="8" s="1"/>
  <c r="AV26" i="8" a="1"/>
  <c r="AV26" i="8" s="1"/>
  <c r="AV23" i="8" a="1"/>
  <c r="AV23" i="8" s="1"/>
  <c r="AV19" i="8" a="1"/>
  <c r="AV19" i="8" s="1"/>
  <c r="AV139" i="8" a="1"/>
  <c r="AV139" i="8" s="1"/>
  <c r="AV135" i="8" a="1"/>
  <c r="AV135" i="8" s="1"/>
  <c r="AV131" i="8" a="1"/>
  <c r="AV131" i="8" s="1"/>
  <c r="AV127" i="8" a="1"/>
  <c r="AV127" i="8" s="1"/>
  <c r="AV123" i="8" a="1"/>
  <c r="AV123" i="8" s="1"/>
  <c r="AV119" i="8" a="1"/>
  <c r="AV119" i="8" s="1"/>
  <c r="AV115" i="8" a="1"/>
  <c r="AV115" i="8" s="1"/>
  <c r="AV111" i="8" a="1"/>
  <c r="AV111" i="8" s="1"/>
  <c r="AV107" i="8" a="1"/>
  <c r="AV107" i="8" s="1"/>
  <c r="AV103" i="8" a="1"/>
  <c r="AV103" i="8" s="1"/>
  <c r="AV39" i="8" a="1"/>
  <c r="AV39" i="8" s="1"/>
  <c r="AV29" i="8" a="1"/>
  <c r="AV29" i="8" s="1"/>
  <c r="AV116" i="8" a="1"/>
  <c r="AV116" i="8" s="1"/>
  <c r="AV112" i="8" a="1"/>
  <c r="AV112" i="8" s="1"/>
  <c r="AV108" i="8" a="1"/>
  <c r="AV108" i="8" s="1"/>
  <c r="AV104" i="8" a="1"/>
  <c r="AV104" i="8" s="1"/>
  <c r="AV37" i="8" a="1"/>
  <c r="AV37" i="8" s="1"/>
  <c r="AV27" i="8" a="1"/>
  <c r="AV27" i="8" s="1"/>
  <c r="AV122" i="8" a="1"/>
  <c r="AV122"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30" i="8" a="1"/>
  <c r="AV30" i="8" s="1"/>
  <c r="AV21" i="8" a="1"/>
  <c r="AV21" i="8" s="1"/>
  <c r="AV16" i="8" a="1"/>
  <c r="AV16" i="8" s="1"/>
  <c r="AV14" i="8" a="1"/>
  <c r="AV14" i="8" s="1"/>
  <c r="AV137" i="8" a="1"/>
  <c r="AV137" i="8" s="1"/>
  <c r="AV133" i="8" a="1"/>
  <c r="AV133" i="8" s="1"/>
  <c r="AV129" i="8" a="1"/>
  <c r="AV129" i="8" s="1"/>
  <c r="AV125" i="8" a="1"/>
  <c r="AV125" i="8" s="1"/>
  <c r="AV117" i="8" a="1"/>
  <c r="AV117" i="8" s="1"/>
  <c r="AV113" i="8" a="1"/>
  <c r="AV113" i="8" s="1"/>
  <c r="AV109" i="8" a="1"/>
  <c r="AV109" i="8" s="1"/>
  <c r="AV105" i="8" a="1"/>
  <c r="AV105" i="8" s="1"/>
  <c r="AV33" i="8" a="1"/>
  <c r="AV33" i="8" s="1"/>
  <c r="AV25" i="8" a="1"/>
  <c r="AV25" i="8" s="1"/>
  <c r="AV17" i="8" a="1"/>
  <c r="AV17" i="8" s="1"/>
  <c r="AV147" i="8" a="1"/>
  <c r="AV147" i="8" s="1"/>
  <c r="AV145" i="8" a="1"/>
  <c r="AV145" i="8" s="1"/>
  <c r="AV143" i="8" a="1"/>
  <c r="AV143" i="8" s="1"/>
  <c r="AV141" i="8" a="1"/>
  <c r="AV141" i="8" s="1"/>
  <c r="AV38" i="8" a="1"/>
  <c r="AV38" i="8" s="1"/>
  <c r="AV28" i="8" a="1"/>
  <c r="AV28" i="8" s="1"/>
  <c r="AV22" i="8" a="1"/>
  <c r="AV22" i="8" s="1"/>
  <c r="AV18" i="8" a="1"/>
  <c r="AV18" i="8" s="1"/>
  <c r="AV151" i="8" a="1"/>
  <c r="AV151" i="8" s="1"/>
  <c r="AV118" i="8" a="1"/>
  <c r="AV118" i="8" s="1"/>
  <c r="AV114" i="8" a="1"/>
  <c r="AV114" i="8" s="1"/>
  <c r="AV110" i="8" a="1"/>
  <c r="AV110" i="8" s="1"/>
  <c r="AV106" i="8" a="1"/>
  <c r="AV106" i="8" s="1"/>
  <c r="AV31" i="8" a="1"/>
  <c r="AV31" i="8" s="1"/>
  <c r="AJ976" i="8"/>
  <c r="AJ987" i="8"/>
  <c r="AJ955" i="8"/>
  <c r="AJ989" i="8"/>
  <c r="AJ966" i="8"/>
  <c r="AJ1004" i="8"/>
  <c r="AJ998" i="8"/>
  <c r="AJ970" i="8"/>
  <c r="AJ921" i="8"/>
  <c r="AJ913" i="8"/>
  <c r="AJ932" i="8"/>
  <c r="AJ916" i="8"/>
  <c r="AJ930" i="8"/>
  <c r="AJ890" i="8"/>
  <c r="AJ975" i="8"/>
  <c r="AJ915" i="8"/>
  <c r="AJ893" i="8"/>
  <c r="AJ952" i="8"/>
  <c r="AJ981" i="8"/>
  <c r="AJ967" i="8"/>
  <c r="AJ886" i="8"/>
  <c r="AJ835" i="8"/>
  <c r="AJ951" i="8"/>
  <c r="AJ903" i="8"/>
  <c r="AJ899" i="8"/>
  <c r="AJ854" i="8"/>
  <c r="AJ938" i="8"/>
  <c r="AJ935" i="8"/>
  <c r="AJ900" i="8"/>
  <c r="AJ892" i="8"/>
  <c r="AJ863" i="8"/>
  <c r="AJ803" i="8"/>
  <c r="AJ775" i="8"/>
  <c r="AJ767" i="8"/>
  <c r="AJ763" i="8"/>
  <c r="AJ876" i="8"/>
  <c r="AJ831" i="8"/>
  <c r="AJ842" i="8"/>
  <c r="AJ824" i="8"/>
  <c r="AJ895" i="8"/>
  <c r="AJ896" i="8"/>
  <c r="AJ837" i="8"/>
  <c r="AJ736" i="8"/>
  <c r="AJ712" i="8"/>
  <c r="AJ704" i="8"/>
  <c r="AJ696" i="8"/>
  <c r="AJ857" i="8"/>
  <c r="AJ812" i="8"/>
  <c r="AJ797" i="8"/>
  <c r="AJ780" i="8"/>
  <c r="AJ764" i="8"/>
  <c r="AJ832" i="8"/>
  <c r="AJ933" i="8"/>
  <c r="AJ840" i="8"/>
  <c r="AJ800" i="8"/>
  <c r="AJ792" i="8"/>
  <c r="AJ822" i="8"/>
  <c r="AJ734" i="8"/>
  <c r="AJ703" i="8"/>
  <c r="AJ702" i="8"/>
  <c r="AJ856" i="8"/>
  <c r="AJ737" i="8"/>
  <c r="AJ794" i="8"/>
  <c r="AJ747" i="8"/>
  <c r="AJ714" i="8"/>
  <c r="AJ774" i="8"/>
  <c r="AJ738" i="8"/>
  <c r="AJ695" i="8"/>
  <c r="AJ679" i="8"/>
  <c r="AJ673" i="8"/>
  <c r="AJ641" i="8"/>
  <c r="AJ633" i="8"/>
  <c r="AJ605" i="8"/>
  <c r="AJ581" i="8"/>
  <c r="AJ577" i="8"/>
  <c r="AJ565" i="8"/>
  <c r="AJ725" i="8"/>
  <c r="AJ691" i="8"/>
  <c r="AJ682" i="8"/>
  <c r="AJ677" i="8"/>
  <c r="AJ731" i="8"/>
  <c r="AJ697" i="8"/>
  <c r="AJ705" i="8"/>
  <c r="AJ656" i="8"/>
  <c r="AJ648" i="8"/>
  <c r="AJ636" i="8"/>
  <c r="AJ632" i="8"/>
  <c r="AJ600" i="8"/>
  <c r="AJ584" i="8"/>
  <c r="AJ576" i="8"/>
  <c r="AJ564" i="8"/>
  <c r="AJ680" i="8"/>
  <c r="AJ707" i="8"/>
  <c r="AJ659" i="8"/>
  <c r="AJ770" i="8"/>
  <c r="AJ665" i="8"/>
  <c r="AJ646" i="8"/>
  <c r="AJ638" i="8"/>
  <c r="AJ599" i="8"/>
  <c r="AJ598" i="8"/>
  <c r="AJ623" i="8"/>
  <c r="AJ626" i="8"/>
  <c r="AJ554" i="8"/>
  <c r="AJ530" i="8"/>
  <c r="AJ526" i="8"/>
  <c r="AJ518" i="8"/>
  <c r="AJ510" i="8"/>
  <c r="AJ619" i="8"/>
  <c r="AJ582" i="8"/>
  <c r="AJ610" i="8"/>
  <c r="AJ627" i="8"/>
  <c r="AJ579" i="8"/>
  <c r="AJ552" i="8"/>
  <c r="AJ532" i="8"/>
  <c r="AJ528" i="8"/>
  <c r="AJ571" i="8"/>
  <c r="AJ543" i="8"/>
  <c r="AJ508" i="8"/>
  <c r="AJ557" i="8"/>
  <c r="AJ547" i="8"/>
  <c r="AJ493" i="8"/>
  <c r="AJ479" i="8"/>
  <c r="AJ497" i="8"/>
  <c r="AJ482" i="8"/>
  <c r="AJ476" i="8"/>
  <c r="AJ562" i="8"/>
  <c r="AJ466" i="8"/>
  <c r="AJ454" i="8"/>
  <c r="AJ442" i="8"/>
  <c r="AJ434" i="8"/>
  <c r="AJ519" i="8"/>
  <c r="AJ515" i="8"/>
  <c r="AJ451" i="8"/>
  <c r="AJ439" i="8"/>
  <c r="AJ435" i="8"/>
  <c r="AJ419" i="8"/>
  <c r="AJ403" i="8"/>
  <c r="AJ379" i="8"/>
  <c r="AJ375" i="8"/>
  <c r="AJ367" i="8"/>
  <c r="AJ496" i="8"/>
  <c r="AJ432" i="8"/>
  <c r="AJ416" i="8"/>
  <c r="AJ377" i="8"/>
  <c r="AJ374" i="8"/>
  <c r="AJ472" i="8"/>
  <c r="AJ400" i="8"/>
  <c r="AJ347" i="8"/>
  <c r="AJ469" i="8"/>
  <c r="AJ437" i="8"/>
  <c r="AJ380" i="8"/>
  <c r="AJ366" i="8"/>
  <c r="AJ392" i="8"/>
  <c r="AJ381" i="8"/>
  <c r="AJ356" i="8"/>
  <c r="AJ336" i="8"/>
  <c r="AJ320" i="8"/>
  <c r="AJ304" i="8"/>
  <c r="AJ292" i="8"/>
  <c r="AJ428" i="8"/>
  <c r="AJ422" i="8"/>
  <c r="AJ405" i="8"/>
  <c r="AJ349" i="8"/>
  <c r="AJ329" i="8"/>
  <c r="AJ325" i="8"/>
  <c r="AJ317" i="8"/>
  <c r="AJ301" i="8"/>
  <c r="AJ457" i="8"/>
  <c r="AJ449" i="8"/>
  <c r="AJ396" i="8"/>
  <c r="AJ376" i="8"/>
  <c r="AJ335" i="8"/>
  <c r="AJ273" i="8"/>
  <c r="AJ265" i="8"/>
  <c r="AJ330" i="8"/>
  <c r="AJ231" i="8"/>
  <c r="AJ227" i="8"/>
  <c r="AJ295" i="8"/>
  <c r="AJ262" i="8"/>
  <c r="AJ258" i="8"/>
  <c r="AJ250" i="8"/>
  <c r="AJ192" i="8"/>
  <c r="AJ404" i="8"/>
  <c r="AJ393" i="8"/>
  <c r="AJ307" i="8"/>
  <c r="AJ236" i="8"/>
  <c r="AJ228" i="8"/>
  <c r="AJ334" i="8"/>
  <c r="AJ287" i="8"/>
  <c r="AJ279" i="8"/>
  <c r="AJ359" i="8"/>
  <c r="AJ346" i="8"/>
  <c r="AJ251" i="8"/>
  <c r="AJ233" i="8"/>
  <c r="AJ215" i="8"/>
  <c r="AJ186" i="8"/>
  <c r="AJ260" i="8"/>
  <c r="AJ174" i="8"/>
  <c r="AJ166" i="8"/>
  <c r="AJ151" i="8"/>
  <c r="AJ141" i="8"/>
  <c r="AJ135" i="8"/>
  <c r="AJ125" i="8"/>
  <c r="AJ360" i="8"/>
  <c r="AJ331" i="8"/>
  <c r="AJ237" i="8"/>
  <c r="AJ219" i="8"/>
  <c r="AJ294" i="8"/>
  <c r="AJ268" i="8"/>
  <c r="AJ255" i="8"/>
  <c r="AJ218" i="8"/>
  <c r="AJ209" i="8"/>
  <c r="AJ241" i="8"/>
  <c r="AJ223" i="8"/>
  <c r="AJ365" i="8"/>
  <c r="AJ222" i="8"/>
  <c r="AJ343" i="8"/>
  <c r="AJ247" i="8"/>
  <c r="AJ198" i="8"/>
  <c r="AJ197" i="8"/>
  <c r="AJ311" i="8"/>
  <c r="AJ168" i="8"/>
  <c r="AJ114" i="8"/>
  <c r="AJ108" i="8"/>
  <c r="AJ106" i="8"/>
  <c r="AJ226" i="8"/>
  <c r="AJ372" i="8"/>
  <c r="AJ162" i="8"/>
  <c r="AJ280" i="8"/>
  <c r="AJ208" i="8"/>
  <c r="AJ181" i="8"/>
  <c r="AJ153" i="8"/>
  <c r="AJ144" i="8"/>
  <c r="AJ65" i="8"/>
  <c r="AJ49" i="8"/>
  <c r="AJ35" i="8"/>
  <c r="AJ27" i="8"/>
  <c r="AJ132" i="8"/>
  <c r="AJ124" i="8"/>
  <c r="AJ120" i="8"/>
  <c r="AJ105" i="8"/>
  <c r="AJ100" i="8"/>
  <c r="AJ90" i="8"/>
  <c r="AJ86" i="8"/>
  <c r="AJ84" i="8"/>
  <c r="AJ73" i="8"/>
  <c r="AJ54" i="8"/>
  <c r="AJ155" i="8"/>
  <c r="AJ76" i="8"/>
  <c r="AJ72" i="8"/>
  <c r="AJ50" i="8"/>
  <c r="AJ42" i="8"/>
  <c r="AJ59" i="8"/>
  <c r="AJ22" i="8"/>
  <c r="AJ207" i="8"/>
  <c r="AJ138" i="8"/>
  <c r="AJ130" i="8"/>
  <c r="AJ101" i="8"/>
  <c r="AJ99" i="8"/>
  <c r="AJ97" i="8"/>
  <c r="AJ87" i="8"/>
  <c r="AJ79" i="8"/>
  <c r="AJ64" i="8"/>
  <c r="AJ36" i="8"/>
  <c r="AJ34" i="8"/>
  <c r="AJ163" i="8"/>
  <c r="AJ148" i="8"/>
  <c r="AJ51" i="8"/>
  <c r="AJ41" i="8"/>
  <c r="AJ39" i="8"/>
  <c r="AJ158" i="8"/>
  <c r="AJ78" i="8"/>
  <c r="AJ56" i="8"/>
  <c r="AJ32" i="8"/>
  <c r="BM7" i="8" a="1"/>
  <c r="BM7" i="8" s="1"/>
  <c r="AX16" i="8" a="1"/>
  <c r="AX16" i="8" s="1"/>
  <c r="D30" i="5" s="1"/>
  <c r="AJ33" i="8"/>
  <c r="AX74" i="8" a="1"/>
  <c r="AX74" i="8" s="1"/>
  <c r="AV82" i="8" a="1"/>
  <c r="AV82" i="8" s="1"/>
  <c r="AJ225" i="8"/>
  <c r="AV12" i="8" a="1"/>
  <c r="AV12" i="8" s="1"/>
  <c r="AV32" i="8" a="1"/>
  <c r="AV32" i="8" s="1"/>
  <c r="AX46" i="8" a="1"/>
  <c r="AX46" i="8" s="1"/>
  <c r="AH9" i="8"/>
  <c r="AV9" i="8" a="1"/>
  <c r="AV9" i="8" s="1"/>
  <c r="AG10" i="8"/>
  <c r="AX14" i="8" a="1"/>
  <c r="AX14" i="8" s="1"/>
  <c r="D28" i="5" s="1"/>
  <c r="AX15" i="8" a="1"/>
  <c r="AX15" i="8" s="1"/>
  <c r="D29" i="5" s="1"/>
  <c r="AG20" i="8"/>
  <c r="AG58" i="8"/>
  <c r="AG14" i="8"/>
  <c r="AX30" i="8" a="1"/>
  <c r="AX30" i="8" s="1"/>
  <c r="D44" i="5" s="1"/>
  <c r="AX58" i="8" a="1"/>
  <c r="AX58" i="8" s="1"/>
  <c r="AX78" i="8" a="1"/>
  <c r="AX78" i="8" s="1"/>
  <c r="AG166" i="8"/>
  <c r="Y17" i="7"/>
  <c r="Z26" i="4" s="1"/>
  <c r="J17" i="7"/>
  <c r="O25" i="3" s="1"/>
  <c r="X17" i="7"/>
  <c r="Z17" i="7" s="1"/>
  <c r="T26" i="4" s="1"/>
  <c r="X26" i="4" s="1"/>
  <c r="Y21" i="7"/>
  <c r="H10" i="7"/>
  <c r="M18" i="3" s="1"/>
  <c r="F11" i="7"/>
  <c r="E19" i="3" s="1"/>
  <c r="AC19" i="3" s="1"/>
  <c r="I16" i="7"/>
  <c r="N24" i="3" s="1"/>
  <c r="L17" i="7"/>
  <c r="Q25" i="3" s="1"/>
  <c r="K25" i="7"/>
  <c r="P33" i="3" s="1"/>
  <c r="H26" i="7"/>
  <c r="M34" i="3" s="1"/>
  <c r="K27" i="7"/>
  <c r="P35" i="3" s="1"/>
  <c r="Z18" i="7"/>
  <c r="T27" i="4" s="1"/>
  <c r="X27" i="4" s="1"/>
  <c r="Y18" i="7"/>
  <c r="X8" i="7"/>
  <c r="Y11" i="7"/>
  <c r="Y10" i="7"/>
  <c r="M11" i="7"/>
  <c r="R19" i="3" s="1"/>
  <c r="G15" i="7"/>
  <c r="L23" i="3" s="1"/>
  <c r="Y15" i="7"/>
  <c r="Y22" i="7"/>
  <c r="W8" i="7"/>
  <c r="U9" i="7"/>
  <c r="S18" i="4" s="1"/>
  <c r="Y18" i="4" s="1"/>
  <c r="Y25" i="7"/>
  <c r="I36" i="7"/>
  <c r="N44" i="3" s="1"/>
  <c r="G34" i="7"/>
  <c r="L42" i="3" s="1"/>
  <c r="J33" i="7"/>
  <c r="O41" i="3" s="1"/>
  <c r="H31" i="7"/>
  <c r="M39" i="3" s="1"/>
  <c r="K30" i="7"/>
  <c r="P38" i="3" s="1"/>
  <c r="F29" i="7"/>
  <c r="E37" i="3" s="1"/>
  <c r="C37" i="3" s="1"/>
  <c r="I28" i="7"/>
  <c r="N36" i="3" s="1"/>
  <c r="H36" i="7"/>
  <c r="M44" i="3" s="1"/>
  <c r="K35" i="7"/>
  <c r="P43" i="3" s="1"/>
  <c r="F34" i="7"/>
  <c r="E42" i="3" s="1"/>
  <c r="AA42" i="3" s="1"/>
  <c r="M36" i="7"/>
  <c r="R44" i="3" s="1"/>
  <c r="H35" i="7"/>
  <c r="M43" i="3" s="1"/>
  <c r="F33" i="7"/>
  <c r="E41" i="3" s="1"/>
  <c r="AB41" i="3" s="1"/>
  <c r="I32" i="7"/>
  <c r="N40" i="3" s="1"/>
  <c r="L31" i="7"/>
  <c r="Q39" i="3" s="1"/>
  <c r="G30" i="7"/>
  <c r="L38" i="3" s="1"/>
  <c r="H27" i="7"/>
  <c r="M35" i="3" s="1"/>
  <c r="K26" i="7"/>
  <c r="P34" i="3" s="1"/>
  <c r="F25" i="7"/>
  <c r="E33" i="3" s="1"/>
  <c r="Z33" i="3" s="1"/>
  <c r="I24" i="7"/>
  <c r="N32" i="3" s="1"/>
  <c r="K36" i="7"/>
  <c r="P44" i="3" s="1"/>
  <c r="F35" i="7"/>
  <c r="E43" i="3" s="1"/>
  <c r="AC43" i="3" s="1"/>
  <c r="I34" i="7"/>
  <c r="N42" i="3" s="1"/>
  <c r="G32" i="7"/>
  <c r="L40" i="3" s="1"/>
  <c r="J31" i="7"/>
  <c r="O39" i="3" s="1"/>
  <c r="M30" i="7"/>
  <c r="R38" i="3" s="1"/>
  <c r="H29" i="7"/>
  <c r="M37" i="3" s="1"/>
  <c r="F27" i="7"/>
  <c r="E35" i="3" s="1"/>
  <c r="C35" i="3" s="1"/>
  <c r="I26" i="7"/>
  <c r="N34" i="3" s="1"/>
  <c r="G24" i="7"/>
  <c r="L32" i="3" s="1"/>
  <c r="J23" i="7"/>
  <c r="O31" i="3" s="1"/>
  <c r="H33" i="7"/>
  <c r="M41" i="3" s="1"/>
  <c r="F32" i="7"/>
  <c r="E40" i="3" s="1"/>
  <c r="Z40" i="3" s="1"/>
  <c r="F31" i="7"/>
  <c r="E39" i="3" s="1"/>
  <c r="H25" i="7"/>
  <c r="M33" i="3" s="1"/>
  <c r="G23" i="7"/>
  <c r="L31" i="3" s="1"/>
  <c r="F22" i="7"/>
  <c r="E30" i="3" s="1"/>
  <c r="I21" i="7"/>
  <c r="N29" i="3" s="1"/>
  <c r="G19" i="7"/>
  <c r="L27" i="3" s="1"/>
  <c r="J18" i="7"/>
  <c r="O26" i="3" s="1"/>
  <c r="H16" i="7"/>
  <c r="M24" i="3" s="1"/>
  <c r="F14" i="7"/>
  <c r="E22" i="3" s="1"/>
  <c r="I13" i="7"/>
  <c r="N21" i="3" s="1"/>
  <c r="G11" i="7"/>
  <c r="L19" i="3" s="1"/>
  <c r="F36" i="7"/>
  <c r="E44" i="3" s="1"/>
  <c r="M35" i="7"/>
  <c r="R43" i="3" s="1"/>
  <c r="J35" i="7"/>
  <c r="O43" i="3" s="1"/>
  <c r="I35" i="7"/>
  <c r="N43" i="3" s="1"/>
  <c r="M33" i="7"/>
  <c r="R41" i="3" s="1"/>
  <c r="K32" i="7"/>
  <c r="P40" i="3" s="1"/>
  <c r="K31" i="7"/>
  <c r="P39" i="3" s="1"/>
  <c r="I30" i="7"/>
  <c r="N38" i="3" s="1"/>
  <c r="I29" i="7"/>
  <c r="N37" i="3" s="1"/>
  <c r="F28" i="7"/>
  <c r="E36" i="3" s="1"/>
  <c r="AC36" i="3" s="1"/>
  <c r="F26" i="7"/>
  <c r="E34" i="3" s="1"/>
  <c r="AA34" i="3" s="1"/>
  <c r="G35" i="7"/>
  <c r="L43" i="3" s="1"/>
  <c r="K33" i="7"/>
  <c r="P41" i="3" s="1"/>
  <c r="J32" i="7"/>
  <c r="O40" i="3" s="1"/>
  <c r="I31" i="7"/>
  <c r="N39" i="3" s="1"/>
  <c r="H30" i="7"/>
  <c r="M38" i="3" s="1"/>
  <c r="G29" i="7"/>
  <c r="L37" i="3" s="1"/>
  <c r="J25" i="7"/>
  <c r="O33" i="3" s="1"/>
  <c r="I23" i="7"/>
  <c r="N31" i="3" s="1"/>
  <c r="H22" i="7"/>
  <c r="M30" i="3" s="1"/>
  <c r="K21" i="7"/>
  <c r="P29" i="3" s="1"/>
  <c r="I33" i="7"/>
  <c r="N41" i="3" s="1"/>
  <c r="H32" i="7"/>
  <c r="M40" i="3" s="1"/>
  <c r="G31" i="7"/>
  <c r="L39" i="3" s="1"/>
  <c r="F30" i="7"/>
  <c r="E38" i="3" s="1"/>
  <c r="I25" i="7"/>
  <c r="N33" i="3" s="1"/>
  <c r="H23" i="7"/>
  <c r="M31" i="3" s="1"/>
  <c r="G22" i="7"/>
  <c r="L30" i="3" s="1"/>
  <c r="J21" i="7"/>
  <c r="O29" i="3" s="1"/>
  <c r="G28" i="7"/>
  <c r="L36" i="3" s="1"/>
  <c r="M23" i="7"/>
  <c r="R31" i="3" s="1"/>
  <c r="H19" i="7"/>
  <c r="M27" i="3" s="1"/>
  <c r="G18" i="7"/>
  <c r="L26" i="3" s="1"/>
  <c r="F17" i="7"/>
  <c r="E25" i="3" s="1"/>
  <c r="Z25" i="3" s="1"/>
  <c r="I12" i="7"/>
  <c r="N20" i="3" s="1"/>
  <c r="I11" i="7"/>
  <c r="N19" i="3" s="1"/>
  <c r="J10" i="7"/>
  <c r="O18" i="3" s="1"/>
  <c r="H8" i="7"/>
  <c r="M16" i="3" s="1"/>
  <c r="F18" i="7"/>
  <c r="E26" i="3" s="1"/>
  <c r="Z26" i="3" s="1"/>
  <c r="H13" i="7"/>
  <c r="M21" i="3" s="1"/>
  <c r="H12" i="7"/>
  <c r="M20" i="3" s="1"/>
  <c r="L30" i="7"/>
  <c r="Q38" i="3" s="1"/>
  <c r="K23" i="7"/>
  <c r="P31" i="3" s="1"/>
  <c r="F19" i="7"/>
  <c r="E27" i="3" s="1"/>
  <c r="AA27" i="3" s="1"/>
  <c r="J30" i="7"/>
  <c r="O38" i="3" s="1"/>
  <c r="J26" i="7"/>
  <c r="O34" i="3" s="1"/>
  <c r="M25" i="7"/>
  <c r="R33" i="3" s="1"/>
  <c r="F23" i="7"/>
  <c r="E31" i="3" s="1"/>
  <c r="G33" i="7"/>
  <c r="L41" i="3" s="1"/>
  <c r="I27" i="7"/>
  <c r="N35" i="3" s="1"/>
  <c r="H21" i="7"/>
  <c r="M29" i="3" s="1"/>
  <c r="K20" i="7"/>
  <c r="P28" i="3" s="1"/>
  <c r="K19" i="7"/>
  <c r="P27" i="3" s="1"/>
  <c r="K18" i="7"/>
  <c r="P26" i="3" s="1"/>
  <c r="I17" i="7"/>
  <c r="N25" i="3" s="1"/>
  <c r="G16" i="7"/>
  <c r="L24" i="3" s="1"/>
  <c r="F15" i="7"/>
  <c r="E23" i="3" s="1"/>
  <c r="Z23" i="3" s="1"/>
  <c r="M12" i="7"/>
  <c r="R20" i="3" s="1"/>
  <c r="K8" i="7"/>
  <c r="P16" i="3" s="1"/>
  <c r="H11" i="7"/>
  <c r="M19" i="3" s="1"/>
  <c r="I10" i="7"/>
  <c r="N18" i="3" s="1"/>
  <c r="J36" i="7"/>
  <c r="O44" i="3" s="1"/>
  <c r="H34" i="7"/>
  <c r="M42" i="3" s="1"/>
  <c r="J28" i="7"/>
  <c r="O36" i="3" s="1"/>
  <c r="G27" i="7"/>
  <c r="L35" i="3" s="1"/>
  <c r="H24" i="7"/>
  <c r="M32" i="3" s="1"/>
  <c r="J22" i="7"/>
  <c r="O30" i="3" s="1"/>
  <c r="G21" i="7"/>
  <c r="L29" i="3" s="1"/>
  <c r="J20" i="7"/>
  <c r="O28" i="3" s="1"/>
  <c r="J19" i="7"/>
  <c r="O27" i="3" s="1"/>
  <c r="I18" i="7"/>
  <c r="N26" i="3" s="1"/>
  <c r="H17" i="7"/>
  <c r="M25" i="3" s="1"/>
  <c r="F16" i="7"/>
  <c r="E24" i="3" s="1"/>
  <c r="K12" i="7"/>
  <c r="P20" i="3" s="1"/>
  <c r="K11" i="7"/>
  <c r="P19" i="3" s="1"/>
  <c r="G9" i="7"/>
  <c r="L17" i="3" s="1"/>
  <c r="J8" i="7"/>
  <c r="O16" i="3" s="1"/>
  <c r="G20" i="7"/>
  <c r="L28" i="3" s="1"/>
  <c r="G36" i="7"/>
  <c r="L44" i="3" s="1"/>
  <c r="H28" i="7"/>
  <c r="M36" i="3" s="1"/>
  <c r="F24" i="7"/>
  <c r="E32" i="3" s="1"/>
  <c r="I22" i="7"/>
  <c r="N30" i="3" s="1"/>
  <c r="F21" i="7"/>
  <c r="E29" i="3" s="1"/>
  <c r="AC29" i="3" s="1"/>
  <c r="I20" i="7"/>
  <c r="N28" i="3" s="1"/>
  <c r="I19" i="7"/>
  <c r="N27" i="3" s="1"/>
  <c r="H18" i="7"/>
  <c r="M26" i="3" s="1"/>
  <c r="G17" i="7"/>
  <c r="L25" i="3" s="1"/>
  <c r="K13" i="7"/>
  <c r="P21" i="3" s="1"/>
  <c r="J12" i="7"/>
  <c r="O20" i="3" s="1"/>
  <c r="J11" i="7"/>
  <c r="O19" i="3" s="1"/>
  <c r="K10" i="7"/>
  <c r="P18" i="3" s="1"/>
  <c r="F9" i="7"/>
  <c r="E17" i="3" s="1"/>
  <c r="AB17" i="3" s="1"/>
  <c r="I8" i="7"/>
  <c r="N16" i="3" s="1"/>
  <c r="K29" i="7"/>
  <c r="P37" i="3" s="1"/>
  <c r="J15" i="7"/>
  <c r="O23" i="3" s="1"/>
  <c r="G14" i="7"/>
  <c r="L22" i="3" s="1"/>
  <c r="H15" i="7"/>
  <c r="M23" i="3" s="1"/>
  <c r="F20" i="7"/>
  <c r="E28" i="3" s="1"/>
  <c r="Y19" i="7"/>
  <c r="Z19" i="7"/>
  <c r="T28" i="4" s="1"/>
  <c r="X28" i="4" s="1"/>
  <c r="Y33" i="7"/>
  <c r="L33" i="7" s="1"/>
  <c r="Q41" i="3" s="1"/>
  <c r="Y26" i="7"/>
  <c r="Z26" i="7"/>
  <c r="T35" i="4" s="1"/>
  <c r="X35" i="4" s="1"/>
  <c r="V77" i="7"/>
  <c r="AG5" i="8" s="1"/>
  <c r="AG193" i="8" s="1"/>
  <c r="V82" i="7"/>
  <c r="AL5" i="8" s="1"/>
  <c r="T80" i="7"/>
  <c r="V79" i="7"/>
  <c r="AI5" i="8" s="1"/>
  <c r="AI81" i="8" s="1"/>
  <c r="T79" i="7"/>
  <c r="T77" i="7"/>
  <c r="U5" i="8" s="1"/>
  <c r="U990" i="8" s="1"/>
  <c r="J9" i="7"/>
  <c r="O17" i="3" s="1"/>
  <c r="G10" i="7"/>
  <c r="L18" i="3" s="1"/>
  <c r="X16" i="7"/>
  <c r="K16" i="7" s="1"/>
  <c r="P24" i="3" s="1"/>
  <c r="W16" i="7"/>
  <c r="M21" i="7"/>
  <c r="R29" i="3" s="1"/>
  <c r="G25" i="7"/>
  <c r="L33" i="3" s="1"/>
  <c r="G26" i="7"/>
  <c r="L34" i="3" s="1"/>
  <c r="J27" i="7"/>
  <c r="O35" i="3" s="1"/>
  <c r="X9" i="7"/>
  <c r="Z9" i="7" s="1"/>
  <c r="T18" i="4" s="1"/>
  <c r="X18" i="4" s="1"/>
  <c r="X14" i="7"/>
  <c r="K14" i="7" s="1"/>
  <c r="P22" i="3" s="1"/>
  <c r="X15" i="7"/>
  <c r="Z15" i="7" s="1"/>
  <c r="T24" i="4" s="1"/>
  <c r="X24" i="4" s="1"/>
  <c r="Y23" i="7"/>
  <c r="Z32" i="4" s="1"/>
  <c r="Y28" i="7"/>
  <c r="Z37" i="4" s="1"/>
  <c r="T78" i="7"/>
  <c r="G38" i="7"/>
  <c r="K23" i="2" s="1"/>
  <c r="Y35" i="7"/>
  <c r="L35" i="7" s="1"/>
  <c r="Q43" i="3" s="1"/>
  <c r="W13" i="7"/>
  <c r="J13" i="7" s="1"/>
  <c r="O21" i="3" s="1"/>
  <c r="W14" i="7"/>
  <c r="U20" i="7"/>
  <c r="H20" i="7" s="1"/>
  <c r="M28" i="3" s="1"/>
  <c r="W24" i="7"/>
  <c r="J24" i="7" s="1"/>
  <c r="O32" i="3" s="1"/>
  <c r="X24" i="7"/>
  <c r="K24" i="7" s="1"/>
  <c r="P32" i="3" s="1"/>
  <c r="X22" i="7"/>
  <c r="Z22" i="7" s="1"/>
  <c r="T31" i="4" s="1"/>
  <c r="X31" i="4" s="1"/>
  <c r="Z27" i="7"/>
  <c r="T36" i="4" s="1"/>
  <c r="X36" i="4" s="1"/>
  <c r="Y27" i="7"/>
  <c r="X34" i="7"/>
  <c r="K34" i="7" s="1"/>
  <c r="P42" i="3" s="1"/>
  <c r="W34" i="7"/>
  <c r="J34" i="7" s="1"/>
  <c r="O42" i="3" s="1"/>
  <c r="W29" i="7"/>
  <c r="X28" i="7"/>
  <c r="K28" i="7" s="1"/>
  <c r="P36" i="3" s="1"/>
  <c r="Y36" i="7"/>
  <c r="L36" i="7" s="1"/>
  <c r="Q44" i="3" s="1"/>
  <c r="Y32" i="7"/>
  <c r="T81" i="7"/>
  <c r="Y30" i="7"/>
  <c r="Z39" i="4" s="1"/>
  <c r="Z31" i="7"/>
  <c r="T40" i="4" s="1"/>
  <c r="X40" i="4" s="1"/>
  <c r="R36" i="7"/>
  <c r="T82" i="7"/>
  <c r="V80" i="7"/>
  <c r="AJ5" i="8" s="1"/>
  <c r="AJ1001" i="8" s="1"/>
  <c r="V78" i="7"/>
  <c r="AH5" i="8" s="1"/>
  <c r="AH105" i="8" s="1"/>
  <c r="V81" i="7"/>
  <c r="AK5" i="8" s="1"/>
  <c r="AK13" i="8" s="1"/>
  <c r="AA19" i="3"/>
  <c r="AB20" i="3"/>
  <c r="AC21" i="3"/>
  <c r="Z42" i="3"/>
  <c r="AA43" i="3"/>
  <c r="AB44" i="3"/>
  <c r="AB21" i="3"/>
  <c r="AA18" i="3"/>
  <c r="AC20" i="3"/>
  <c r="AD21" i="3"/>
  <c r="AA26" i="3"/>
  <c r="AC44" i="3"/>
  <c r="Z35" i="3"/>
  <c r="AB18" i="3"/>
  <c r="AD20" i="3"/>
  <c r="AE21" i="3"/>
  <c r="AA25" i="3"/>
  <c r="AD28" i="3"/>
  <c r="AA33" i="3"/>
  <c r="AB34" i="3"/>
  <c r="AA41" i="3"/>
  <c r="AB42" i="3"/>
  <c r="AD44" i="3"/>
  <c r="AA16" i="3"/>
  <c r="AC18" i="3"/>
  <c r="AD19" i="3"/>
  <c r="AE20" i="3"/>
  <c r="C22" i="3"/>
  <c r="Z31" i="3"/>
  <c r="AA32" i="3"/>
  <c r="AA40" i="3"/>
  <c r="AC42" i="3"/>
  <c r="AD43" i="3"/>
  <c r="AE44" i="3"/>
  <c r="C21" i="3"/>
  <c r="Z21" i="3"/>
  <c r="C44" i="3"/>
  <c r="AE21" i="2"/>
  <c r="AG18" i="2"/>
  <c r="AG19" i="2"/>
  <c r="AC16" i="2"/>
  <c r="AB17" i="2"/>
  <c r="AG20" i="2"/>
  <c r="AF21" i="2"/>
  <c r="AB18" i="2"/>
  <c r="AE16" i="2"/>
  <c r="AD17" i="2"/>
  <c r="AC18" i="2"/>
  <c r="AB19" i="2"/>
  <c r="AF16" i="2"/>
  <c r="AE17" i="2"/>
  <c r="AC19" i="2"/>
  <c r="AB20" i="2"/>
  <c r="AF17" i="2"/>
  <c r="AE18" i="2"/>
  <c r="AD19" i="2"/>
  <c r="AB21" i="2"/>
  <c r="U113" i="8" l="1"/>
  <c r="U41" i="8"/>
  <c r="U153" i="8"/>
  <c r="U262" i="8"/>
  <c r="U221" i="8"/>
  <c r="U353" i="8"/>
  <c r="U507" i="8"/>
  <c r="U546" i="8"/>
  <c r="U647" i="8"/>
  <c r="U822" i="8"/>
  <c r="U801" i="8"/>
  <c r="U949" i="8"/>
  <c r="AC26" i="3"/>
  <c r="AK118" i="8"/>
  <c r="AK16" i="8"/>
  <c r="AG78" i="8"/>
  <c r="AJ19" i="8"/>
  <c r="AJ26" i="8"/>
  <c r="AJ89" i="8"/>
  <c r="AJ149" i="8"/>
  <c r="AJ52" i="8"/>
  <c r="AJ77" i="8"/>
  <c r="AJ117" i="8"/>
  <c r="AJ37" i="8"/>
  <c r="AJ164" i="8"/>
  <c r="AJ104" i="8"/>
  <c r="AJ182" i="8"/>
  <c r="AJ238" i="8"/>
  <c r="AJ252" i="8"/>
  <c r="AJ249" i="8"/>
  <c r="AJ145" i="8"/>
  <c r="AJ203" i="8"/>
  <c r="AM203" i="8" s="1"/>
  <c r="AN203" i="8" s="1"/>
  <c r="AJ394" i="8"/>
  <c r="AJ245" i="8"/>
  <c r="AJ254" i="8"/>
  <c r="AJ243" i="8"/>
  <c r="AJ473" i="8"/>
  <c r="AJ321" i="8"/>
  <c r="AJ430" i="8"/>
  <c r="AJ344" i="8"/>
  <c r="AJ401" i="8"/>
  <c r="AJ488" i="8"/>
  <c r="AJ521" i="8"/>
  <c r="AJ431" i="8"/>
  <c r="AJ541" i="8"/>
  <c r="AJ606" i="8"/>
  <c r="AJ499" i="8"/>
  <c r="AJ512" i="8"/>
  <c r="AM512" i="8" s="1"/>
  <c r="AJ560" i="8"/>
  <c r="AJ522" i="8"/>
  <c r="AJ602" i="8"/>
  <c r="AJ667" i="8"/>
  <c r="AJ572" i="8"/>
  <c r="AJ640" i="8"/>
  <c r="AJ721" i="8"/>
  <c r="AJ569" i="8"/>
  <c r="AJ649" i="8"/>
  <c r="AJ685" i="8"/>
  <c r="AJ701" i="8"/>
  <c r="AJ806" i="8"/>
  <c r="AJ765" i="8"/>
  <c r="AJ700" i="8"/>
  <c r="AJ868" i="8"/>
  <c r="AJ880" i="8"/>
  <c r="AJ879" i="8"/>
  <c r="AJ862" i="8"/>
  <c r="AJ920" i="8"/>
  <c r="AJ943" i="8"/>
  <c r="AJ940" i="8"/>
  <c r="AJ960" i="8"/>
  <c r="U48" i="8"/>
  <c r="U205" i="8"/>
  <c r="U187" i="8"/>
  <c r="U225" i="8"/>
  <c r="U427" i="8"/>
  <c r="U523" i="8"/>
  <c r="U635" i="8"/>
  <c r="U652" i="8"/>
  <c r="U803" i="8"/>
  <c r="U805" i="8"/>
  <c r="U966" i="8"/>
  <c r="AC35" i="3"/>
  <c r="AK11" i="8"/>
  <c r="AK42" i="8"/>
  <c r="AK114" i="8"/>
  <c r="U26" i="8"/>
  <c r="U109" i="8"/>
  <c r="U60" i="8"/>
  <c r="U104" i="8"/>
  <c r="U270" i="8"/>
  <c r="U306" i="8"/>
  <c r="U289" i="8"/>
  <c r="U407" i="8"/>
  <c r="U414" i="8"/>
  <c r="U565" i="8"/>
  <c r="U691" i="8"/>
  <c r="U726" i="8"/>
  <c r="U877" i="8"/>
  <c r="U986" i="8"/>
  <c r="U933" i="8"/>
  <c r="U879" i="8"/>
  <c r="U749" i="8"/>
  <c r="U722" i="8"/>
  <c r="U717" i="8"/>
  <c r="U707" i="8"/>
  <c r="U615" i="8"/>
  <c r="U560" i="8"/>
  <c r="U466" i="8"/>
  <c r="U424" i="8"/>
  <c r="U308" i="8"/>
  <c r="U383" i="8"/>
  <c r="U350" i="8"/>
  <c r="U392" i="8"/>
  <c r="U144" i="8"/>
  <c r="U475" i="8"/>
  <c r="U243" i="8"/>
  <c r="U42" i="8"/>
  <c r="U63" i="8"/>
  <c r="U899" i="8"/>
  <c r="U845" i="8"/>
  <c r="U869" i="8"/>
  <c r="U814" i="8"/>
  <c r="U688" i="8"/>
  <c r="U621" i="8"/>
  <c r="U641" i="8"/>
  <c r="U418" i="8"/>
  <c r="U449" i="8"/>
  <c r="U357" i="8"/>
  <c r="U298" i="8"/>
  <c r="U252" i="8"/>
  <c r="U278" i="8"/>
  <c r="U209" i="8"/>
  <c r="U228" i="8"/>
  <c r="U188" i="8"/>
  <c r="U96" i="8"/>
  <c r="U982" i="8"/>
  <c r="U835" i="8"/>
  <c r="U756" i="8"/>
  <c r="U786" i="8"/>
  <c r="U672" i="8"/>
  <c r="U517" i="8"/>
  <c r="U470" i="8"/>
  <c r="U397" i="8"/>
  <c r="U493" i="8"/>
  <c r="U245" i="8"/>
  <c r="U395" i="8"/>
  <c r="U266" i="8"/>
  <c r="U297" i="8"/>
  <c r="U244" i="8"/>
  <c r="U65" i="8"/>
  <c r="U97" i="8"/>
  <c r="U968" i="8"/>
  <c r="U888" i="8"/>
  <c r="U903" i="8"/>
  <c r="U784" i="8"/>
  <c r="U709" i="8"/>
  <c r="U603" i="8"/>
  <c r="U568" i="8"/>
  <c r="U478" i="8"/>
  <c r="U439" i="8"/>
  <c r="U285" i="8"/>
  <c r="U248" i="8"/>
  <c r="U140" i="8"/>
  <c r="U222" i="8"/>
  <c r="U106" i="8"/>
  <c r="U70" i="8"/>
  <c r="U850" i="8"/>
  <c r="AE43" i="3"/>
  <c r="AE36" i="3"/>
  <c r="AB36" i="3"/>
  <c r="AJ1000" i="8"/>
  <c r="AJ972" i="8"/>
  <c r="AJ991" i="8"/>
  <c r="AJ929" i="8"/>
  <c r="AJ957" i="8"/>
  <c r="AJ974" i="8"/>
  <c r="AJ928" i="8"/>
  <c r="AJ902" i="8"/>
  <c r="AJ922" i="8"/>
  <c r="AJ838" i="8"/>
  <c r="AJ912" i="8"/>
  <c r="AJ799" i="8"/>
  <c r="AJ908" i="8"/>
  <c r="AJ904" i="8"/>
  <c r="AJ852" i="8"/>
  <c r="AJ732" i="8"/>
  <c r="AJ861" i="8"/>
  <c r="AJ796" i="8"/>
  <c r="AJ827" i="8"/>
  <c r="AJ809" i="8"/>
  <c r="AJ758" i="8"/>
  <c r="AJ836" i="8"/>
  <c r="AJ816" i="8"/>
  <c r="AJ741" i="8"/>
  <c r="AJ678" i="8"/>
  <c r="AJ617" i="8"/>
  <c r="AJ573" i="8"/>
  <c r="AJ754" i="8"/>
  <c r="AJ746" i="8"/>
  <c r="AJ674" i="8"/>
  <c r="AM674" i="8" s="1"/>
  <c r="AJ624" i="8"/>
  <c r="AJ580" i="8"/>
  <c r="AJ668" i="8"/>
  <c r="AJ689" i="8"/>
  <c r="AJ647" i="8"/>
  <c r="AJ591" i="8"/>
  <c r="AJ546" i="8"/>
  <c r="AJ498" i="8"/>
  <c r="AJ603" i="8"/>
  <c r="AJ558" i="8"/>
  <c r="AJ520" i="8"/>
  <c r="AJ525" i="8"/>
  <c r="AM525" i="8" s="1"/>
  <c r="AJ491" i="8"/>
  <c r="AJ551" i="8"/>
  <c r="AJ470" i="8"/>
  <c r="AJ529" i="8"/>
  <c r="AJ467" i="8"/>
  <c r="AJ423" i="8"/>
  <c r="AJ383" i="8"/>
  <c r="AJ490" i="8"/>
  <c r="AJ409" i="8"/>
  <c r="AJ386" i="8"/>
  <c r="AJ445" i="8"/>
  <c r="AJ452" i="8"/>
  <c r="AJ340" i="8"/>
  <c r="AJ300" i="8"/>
  <c r="AJ414" i="8"/>
  <c r="AJ337" i="8"/>
  <c r="AJ293" i="8"/>
  <c r="AJ385" i="8"/>
  <c r="AJ281" i="8"/>
  <c r="AJ239" i="8"/>
  <c r="AJ282" i="8"/>
  <c r="AJ200" i="8"/>
  <c r="AJ339" i="8"/>
  <c r="AJ220" i="8"/>
  <c r="AJ979" i="8"/>
  <c r="AJ993" i="8"/>
  <c r="AJ953" i="8"/>
  <c r="AJ964" i="8"/>
  <c r="AJ947" i="8"/>
  <c r="AJ969" i="8"/>
  <c r="AJ843" i="8"/>
  <c r="AJ887" i="8"/>
  <c r="AJ858" i="8"/>
  <c r="AJ807" i="8"/>
  <c r="AJ751" i="8"/>
  <c r="AJ882" i="8"/>
  <c r="AJ850" i="8"/>
  <c r="AJ708" i="8"/>
  <c r="AJ814" i="8"/>
  <c r="AJ750" i="8"/>
  <c r="AJ805" i="8"/>
  <c r="AJ776" i="8"/>
  <c r="AJ762" i="8"/>
  <c r="AJ739" i="8"/>
  <c r="AJ709" i="8"/>
  <c r="AJ645" i="8"/>
  <c r="AJ585" i="8"/>
  <c r="AJ686" i="8"/>
  <c r="AJ756" i="8"/>
  <c r="AJ660" i="8"/>
  <c r="AJ612" i="8"/>
  <c r="AJ568" i="8"/>
  <c r="AJ654" i="8"/>
  <c r="AJ631" i="8"/>
  <c r="AJ635" i="8"/>
  <c r="AJ550" i="8"/>
  <c r="AJ494" i="8"/>
  <c r="AJ583" i="8"/>
  <c r="AJ544" i="8"/>
  <c r="AJ563" i="8"/>
  <c r="AJ511" i="8"/>
  <c r="AJ503" i="8"/>
  <c r="AJ486" i="8"/>
  <c r="AJ489" i="8"/>
  <c r="AJ455" i="8"/>
  <c r="AJ411" i="8"/>
  <c r="AJ539" i="8"/>
  <c r="AJ421" i="8"/>
  <c r="AJ426" i="8"/>
  <c r="AJ453" i="8"/>
  <c r="AJ436" i="8"/>
  <c r="AJ332" i="8"/>
  <c r="AJ513" i="8"/>
  <c r="AJ357" i="8"/>
  <c r="AJ313" i="8"/>
  <c r="AJ441" i="8"/>
  <c r="AJ286" i="8"/>
  <c r="AJ235" i="8"/>
  <c r="AJ274" i="8"/>
  <c r="AJ456" i="8"/>
  <c r="AJ244" i="8"/>
  <c r="AJ302" i="8"/>
  <c r="AJ448" i="8"/>
  <c r="AJ187" i="8"/>
  <c r="AJ170" i="8"/>
  <c r="AJ133" i="8"/>
  <c r="AJ323" i="8"/>
  <c r="AJ291" i="8"/>
  <c r="AJ179" i="8"/>
  <c r="AJ306" i="8"/>
  <c r="AJ211" i="8"/>
  <c r="AJ160" i="8"/>
  <c r="AJ1005" i="8"/>
  <c r="AJ1002" i="8"/>
  <c r="AJ948" i="8"/>
  <c r="AJ898" i="8"/>
  <c r="AM898" i="8" s="1"/>
  <c r="AJ954" i="8"/>
  <c r="AJ851" i="8"/>
  <c r="AJ870" i="8"/>
  <c r="AJ905" i="8"/>
  <c r="AJ783" i="8"/>
  <c r="AJ844" i="8"/>
  <c r="AJ888" i="8"/>
  <c r="AJ716" i="8"/>
  <c r="AJ845" i="8"/>
  <c r="AJ853" i="8"/>
  <c r="AJ819" i="8"/>
  <c r="AJ717" i="8"/>
  <c r="AJ726" i="8"/>
  <c r="AJ773" i="8"/>
  <c r="AJ661" i="8"/>
  <c r="AJ601" i="8"/>
  <c r="AJ684" i="8"/>
  <c r="AJ713" i="8"/>
  <c r="AJ644" i="8"/>
  <c r="AJ596" i="8"/>
  <c r="AJ651" i="8"/>
  <c r="AJ662" i="8"/>
  <c r="AJ663" i="8"/>
  <c r="AJ538" i="8"/>
  <c r="AJ639" i="8"/>
  <c r="AJ590" i="8"/>
  <c r="AJ524" i="8"/>
  <c r="AJ495" i="8"/>
  <c r="AJ527" i="8"/>
  <c r="AJ507" i="8"/>
  <c r="AJ553" i="8"/>
  <c r="AJ447" i="8"/>
  <c r="AJ391" i="8"/>
  <c r="AJ484" i="8"/>
  <c r="AJ358" i="8"/>
  <c r="AJ500" i="8"/>
  <c r="AJ460" i="8"/>
  <c r="AJ328" i="8"/>
  <c r="AJ425" i="8"/>
  <c r="AJ345" i="8"/>
  <c r="AJ285" i="8"/>
  <c r="AJ362" i="8"/>
  <c r="AJ298" i="8"/>
  <c r="AJ278" i="8"/>
  <c r="AJ440" i="8"/>
  <c r="AJ232" i="8"/>
  <c r="AJ275" i="8"/>
  <c r="AJ248" i="8"/>
  <c r="AJ214" i="8"/>
  <c r="AJ137" i="8"/>
  <c r="AJ326" i="8"/>
  <c r="AJ276" i="8"/>
  <c r="AM276" i="8" s="1"/>
  <c r="AJ167" i="8"/>
  <c r="AJ221" i="8"/>
  <c r="AJ183" i="8"/>
  <c r="AJ112" i="8"/>
  <c r="AJ195" i="8"/>
  <c r="AJ172" i="8"/>
  <c r="AJ43" i="8"/>
  <c r="AJ128" i="8"/>
  <c r="AJ96" i="8"/>
  <c r="AJ60" i="8"/>
  <c r="AJ69" i="8"/>
  <c r="AJ31" i="8"/>
  <c r="AJ111" i="8"/>
  <c r="AJ85" i="8"/>
  <c r="AJ169" i="8"/>
  <c r="AJ29" i="8"/>
  <c r="AJ180" i="8"/>
  <c r="AJ16" i="8"/>
  <c r="AJ995" i="8"/>
  <c r="AJ958" i="8"/>
  <c r="AJ937" i="8"/>
  <c r="AJ946" i="8"/>
  <c r="AJ901" i="8"/>
  <c r="AJ942" i="8"/>
  <c r="AJ910" i="8"/>
  <c r="AJ889" i="8"/>
  <c r="AJ820" i="8"/>
  <c r="AJ884" i="8"/>
  <c r="AJ834" i="8"/>
  <c r="AJ744" i="8"/>
  <c r="AJ873" i="8"/>
  <c r="AJ766" i="8"/>
  <c r="AJ790" i="8"/>
  <c r="AJ784" i="8"/>
  <c r="AJ777" i="8"/>
  <c r="AJ711" i="8"/>
  <c r="AJ722" i="8"/>
  <c r="AJ613" i="8"/>
  <c r="AJ753" i="8"/>
  <c r="AJ761" i="8"/>
  <c r="AJ675" i="8"/>
  <c r="AJ608" i="8"/>
  <c r="AJ802" i="8"/>
  <c r="AJ699" i="8"/>
  <c r="AJ615" i="8"/>
  <c r="AJ561" i="8"/>
  <c r="AJ514" i="8"/>
  <c r="AJ586" i="8"/>
  <c r="AJ540" i="8"/>
  <c r="AJ545" i="8"/>
  <c r="AJ487" i="8"/>
  <c r="AJ618" i="8"/>
  <c r="AJ450" i="8"/>
  <c r="AJ471" i="8"/>
  <c r="AJ415" i="8"/>
  <c r="AJ533" i="8"/>
  <c r="AJ413" i="8"/>
  <c r="AJ355" i="8"/>
  <c r="AJ369" i="8"/>
  <c r="AJ352" i="8"/>
  <c r="AJ296" i="8"/>
  <c r="AJ370" i="8"/>
  <c r="AJ305" i="8"/>
  <c r="AJ382" i="8"/>
  <c r="AJ269" i="8"/>
  <c r="AJ327" i="8"/>
  <c r="AJ204" i="8"/>
  <c r="AJ290" i="8"/>
  <c r="AJ319" i="8"/>
  <c r="AJ271" i="8"/>
  <c r="AJ185" i="8"/>
  <c r="AJ147" i="8"/>
  <c r="AJ123" i="8"/>
  <c r="AJ190" i="8"/>
  <c r="AJ217" i="8"/>
  <c r="AJ361" i="8"/>
  <c r="AJ199" i="8"/>
  <c r="AJ122" i="8"/>
  <c r="AJ157" i="8"/>
  <c r="AJ193" i="8"/>
  <c r="AJ142" i="8"/>
  <c r="AJ140" i="8"/>
  <c r="AJ102" i="8"/>
  <c r="AJ81" i="8"/>
  <c r="AJ83" i="8"/>
  <c r="AJ272" i="8"/>
  <c r="AJ134" i="8"/>
  <c r="AJ95" i="8"/>
  <c r="K17" i="7"/>
  <c r="P25" i="3" s="1"/>
  <c r="H9" i="7"/>
  <c r="M17" i="3" s="1"/>
  <c r="M27" i="7"/>
  <c r="R35" i="3" s="1"/>
  <c r="AD35" i="3" s="1"/>
  <c r="AJ57" i="8"/>
  <c r="AH109" i="8"/>
  <c r="U117" i="8"/>
  <c r="U49" i="8"/>
  <c r="U121" i="8"/>
  <c r="U242" i="8"/>
  <c r="U273" i="8"/>
  <c r="U246" i="8"/>
  <c r="U312" i="8"/>
  <c r="U569" i="8"/>
  <c r="U559" i="8"/>
  <c r="U687" i="8"/>
  <c r="U811" i="8"/>
  <c r="U974" i="8"/>
  <c r="AC37" i="3"/>
  <c r="AJ45" i="8"/>
  <c r="AI73" i="8"/>
  <c r="AJ58" i="8"/>
  <c r="AJ53" i="8"/>
  <c r="AJ71" i="8"/>
  <c r="AJ107" i="8"/>
  <c r="AJ66" i="8"/>
  <c r="AJ194" i="8"/>
  <c r="AJ94" i="8"/>
  <c r="AJ136" i="8"/>
  <c r="AJ146" i="8"/>
  <c r="AJ176" i="8"/>
  <c r="AJ118" i="8"/>
  <c r="AJ256" i="8"/>
  <c r="AJ350" i="8"/>
  <c r="AJ189" i="8"/>
  <c r="AJ129" i="8"/>
  <c r="AJ213" i="8"/>
  <c r="AJ257" i="8"/>
  <c r="AJ212" i="8"/>
  <c r="AJ417" i="8"/>
  <c r="AJ310" i="8"/>
  <c r="AJ277" i="8"/>
  <c r="AJ474" i="8"/>
  <c r="AJ353" i="8"/>
  <c r="AJ308" i="8"/>
  <c r="AJ410" i="8"/>
  <c r="AJ351" i="8"/>
  <c r="AJ424" i="8"/>
  <c r="AJ387" i="8"/>
  <c r="AJ463" i="8"/>
  <c r="AJ458" i="8"/>
  <c r="AJ517" i="8"/>
  <c r="AJ535" i="8"/>
  <c r="AJ556" i="8"/>
  <c r="AJ634" i="8"/>
  <c r="AJ559" i="8"/>
  <c r="AJ658" i="8"/>
  <c r="AJ650" i="8"/>
  <c r="AJ604" i="8"/>
  <c r="AJ715" i="8"/>
  <c r="AJ693" i="8"/>
  <c r="AJ609" i="8"/>
  <c r="AJ698" i="8"/>
  <c r="AJ788" i="8"/>
  <c r="AJ735" i="8"/>
  <c r="AJ789" i="8"/>
  <c r="AJ813" i="8"/>
  <c r="AJ740" i="8"/>
  <c r="AJ815" i="8"/>
  <c r="AJ779" i="8"/>
  <c r="AJ874" i="8"/>
  <c r="AJ959" i="8"/>
  <c r="AJ980" i="8"/>
  <c r="AJ934" i="8"/>
  <c r="AJ994" i="8"/>
  <c r="AJ988" i="8"/>
  <c r="U111" i="8"/>
  <c r="U133" i="8"/>
  <c r="U235" i="8"/>
  <c r="U302" i="8"/>
  <c r="U311" i="8"/>
  <c r="U393" i="8"/>
  <c r="U527" i="8"/>
  <c r="U625" i="8"/>
  <c r="U745" i="8"/>
  <c r="U857" i="8"/>
  <c r="U906" i="8"/>
  <c r="U985" i="8"/>
  <c r="AB33" i="3"/>
  <c r="AE29" i="3"/>
  <c r="Z41" i="3"/>
  <c r="AB19" i="3"/>
  <c r="AA35" i="3"/>
  <c r="AG56" i="8"/>
  <c r="U95" i="8"/>
  <c r="AH15" i="8"/>
  <c r="AH49" i="8"/>
  <c r="AJ74" i="8"/>
  <c r="AJ68" i="8"/>
  <c r="AJ75" i="8"/>
  <c r="AJ119" i="8"/>
  <c r="AJ28" i="8"/>
  <c r="AJ30" i="8"/>
  <c r="AJ98" i="8"/>
  <c r="AJ24" i="8"/>
  <c r="AJ159" i="8"/>
  <c r="AJ242" i="8"/>
  <c r="AJ152" i="8"/>
  <c r="AJ259" i="8"/>
  <c r="AJ175" i="8"/>
  <c r="AJ191" i="8"/>
  <c r="AJ131" i="8"/>
  <c r="AJ230" i="8"/>
  <c r="AM230" i="8" s="1"/>
  <c r="AN230" i="8" s="1"/>
  <c r="AJ464" i="8"/>
  <c r="AJ216" i="8"/>
  <c r="AJ184" i="8"/>
  <c r="AJ342" i="8"/>
  <c r="AJ303" i="8"/>
  <c r="AJ289" i="8"/>
  <c r="AJ373" i="8"/>
  <c r="AJ312" i="8"/>
  <c r="AM312" i="8" s="1"/>
  <c r="AJ468" i="8"/>
  <c r="AJ368" i="8"/>
  <c r="AJ429" i="8"/>
  <c r="AJ399" i="8"/>
  <c r="AJ478" i="8"/>
  <c r="AJ462" i="8"/>
  <c r="AJ549" i="8"/>
  <c r="AJ555" i="8"/>
  <c r="AJ575" i="8"/>
  <c r="AJ607" i="8"/>
  <c r="AJ595" i="8"/>
  <c r="AJ630" i="8"/>
  <c r="AJ670" i="8"/>
  <c r="AJ616" i="8"/>
  <c r="AJ694" i="8"/>
  <c r="AJ710" i="8"/>
  <c r="AJ629" i="8"/>
  <c r="AJ730" i="8"/>
  <c r="AJ729" i="8"/>
  <c r="AJ821" i="8"/>
  <c r="AJ793" i="8"/>
  <c r="AJ855" i="8"/>
  <c r="AJ817" i="8"/>
  <c r="AJ823" i="8"/>
  <c r="AJ795" i="8"/>
  <c r="AJ894" i="8"/>
  <c r="AJ982" i="8"/>
  <c r="AJ885" i="8"/>
  <c r="AJ950" i="8"/>
  <c r="AJ996" i="8"/>
  <c r="AJ971" i="8"/>
  <c r="U162" i="8"/>
  <c r="U135" i="8"/>
  <c r="U314" i="8"/>
  <c r="U272" i="8"/>
  <c r="U384" i="8"/>
  <c r="U453" i="8"/>
  <c r="U611" i="8"/>
  <c r="U630" i="8"/>
  <c r="U736" i="8"/>
  <c r="U936" i="8"/>
  <c r="U923" i="8"/>
  <c r="AE35" i="3"/>
  <c r="L28" i="7"/>
  <c r="Q36" i="3" s="1"/>
  <c r="U204" i="8"/>
  <c r="U89" i="8"/>
  <c r="U19" i="8"/>
  <c r="U29" i="8"/>
  <c r="U177" i="8"/>
  <c r="U138" i="8"/>
  <c r="U217" i="8"/>
  <c r="U451" i="8"/>
  <c r="U428" i="8"/>
  <c r="U536" i="8"/>
  <c r="U627" i="8"/>
  <c r="U764" i="8"/>
  <c r="U757" i="8"/>
  <c r="U940" i="8"/>
  <c r="U100" i="8"/>
  <c r="U131" i="8"/>
  <c r="U254" i="8"/>
  <c r="U391" i="8"/>
  <c r="U307" i="8"/>
  <c r="U408" i="8"/>
  <c r="U504" i="8"/>
  <c r="U617" i="8"/>
  <c r="U695" i="8"/>
  <c r="U762" i="8"/>
  <c r="U905" i="8"/>
  <c r="U977" i="8"/>
  <c r="AB35" i="3"/>
  <c r="AH20" i="8"/>
  <c r="U87" i="8"/>
  <c r="U16" i="8"/>
  <c r="AZ102" i="8"/>
  <c r="Y12" i="7"/>
  <c r="U33" i="8"/>
  <c r="U88" i="8"/>
  <c r="U20" i="8"/>
  <c r="U58" i="8"/>
  <c r="U59" i="8"/>
  <c r="U57" i="8"/>
  <c r="U114" i="8"/>
  <c r="U151" i="8"/>
  <c r="U158" i="8"/>
  <c r="U199" i="8"/>
  <c r="U239" i="8"/>
  <c r="U185" i="8"/>
  <c r="U126" i="8"/>
  <c r="U180" i="8"/>
  <c r="U220" i="8"/>
  <c r="U171" i="8"/>
  <c r="U194" i="8"/>
  <c r="U290" i="8"/>
  <c r="U247" i="8"/>
  <c r="U271" i="8"/>
  <c r="U341" i="8"/>
  <c r="U331" i="8"/>
  <c r="U431" i="8"/>
  <c r="U360" i="8"/>
  <c r="U483" i="8"/>
  <c r="U292" i="8"/>
  <c r="U344" i="8"/>
  <c r="U365" i="8"/>
  <c r="U429" i="8"/>
  <c r="U524" i="8"/>
  <c r="U452" i="8"/>
  <c r="U499" i="8"/>
  <c r="U386" i="8"/>
  <c r="U442" i="8"/>
  <c r="U481" i="8"/>
  <c r="U498" i="8"/>
  <c r="U488" i="8"/>
  <c r="U543" i="8"/>
  <c r="U588" i="8"/>
  <c r="U537" i="8"/>
  <c r="U650" i="8"/>
  <c r="U645" i="8"/>
  <c r="U654" i="8"/>
  <c r="U561" i="8"/>
  <c r="U660" i="8"/>
  <c r="U735" i="8"/>
  <c r="U699" i="8"/>
  <c r="U737" i="8"/>
  <c r="U750" i="8"/>
  <c r="U711" i="8"/>
  <c r="U754" i="8"/>
  <c r="U759" i="8"/>
  <c r="U896" i="8"/>
  <c r="U694" i="8"/>
  <c r="U746" i="8"/>
  <c r="U804" i="8"/>
  <c r="U864" i="8"/>
  <c r="U859" i="8"/>
  <c r="U789" i="8"/>
  <c r="U920" i="8"/>
  <c r="U908" i="8"/>
  <c r="U847" i="8"/>
  <c r="U852" i="8"/>
  <c r="U955" i="8"/>
  <c r="U934" i="8"/>
  <c r="U997" i="8"/>
  <c r="U1000" i="8"/>
  <c r="U989" i="8"/>
  <c r="AL131" i="8"/>
  <c r="AL135" i="8"/>
  <c r="AL13" i="8"/>
  <c r="AL11" i="8"/>
  <c r="AL55" i="8"/>
  <c r="AL15" i="8"/>
  <c r="AL66" i="8"/>
  <c r="AL8" i="8"/>
  <c r="AL17" i="8"/>
  <c r="AL993" i="8"/>
  <c r="AL970" i="8"/>
  <c r="AL981" i="8"/>
  <c r="AL994" i="8"/>
  <c r="AL935" i="8"/>
  <c r="AL938" i="8"/>
  <c r="AL929" i="8"/>
  <c r="AL941" i="8"/>
  <c r="AL933" i="8"/>
  <c r="AL934" i="8"/>
  <c r="AL841" i="8"/>
  <c r="AL897" i="8"/>
  <c r="AL924" i="8"/>
  <c r="AL936" i="8"/>
  <c r="AL880" i="8"/>
  <c r="AL804" i="8"/>
  <c r="AL772" i="8"/>
  <c r="AL947" i="8"/>
  <c r="AL874" i="8"/>
  <c r="AL811" i="8"/>
  <c r="AL885" i="8"/>
  <c r="AL827" i="8"/>
  <c r="AL717" i="8"/>
  <c r="AL890" i="8"/>
  <c r="AL802" i="8"/>
  <c r="AL759" i="8"/>
  <c r="AL835" i="8"/>
  <c r="AL820" i="8"/>
  <c r="AL886" i="8"/>
  <c r="AL805" i="8"/>
  <c r="AL722" i="8"/>
  <c r="AL830" i="8"/>
  <c r="AL774" i="8"/>
  <c r="AL782" i="8"/>
  <c r="AL708" i="8"/>
  <c r="AL778" i="8"/>
  <c r="AL710" i="8"/>
  <c r="AL658" i="8"/>
  <c r="AL626" i="8"/>
  <c r="AL594" i="8"/>
  <c r="AL732" i="8"/>
  <c r="AL676" i="8"/>
  <c r="AL685" i="8"/>
  <c r="AL637" i="8"/>
  <c r="AL605" i="8"/>
  <c r="AL573" i="8"/>
  <c r="AL659" i="8"/>
  <c r="AL665" i="8"/>
  <c r="AL655" i="8"/>
  <c r="AL647" i="8"/>
  <c r="AL639" i="8"/>
  <c r="AL623" i="8"/>
  <c r="AL595" i="8"/>
  <c r="AL535" i="8"/>
  <c r="AL503" i="8"/>
  <c r="AL588" i="8"/>
  <c r="AL580" i="8"/>
  <c r="AL525" i="8"/>
  <c r="AL557" i="8"/>
  <c r="AL538" i="8"/>
  <c r="AL472" i="8"/>
  <c r="AL494" i="8"/>
  <c r="AL479" i="8"/>
  <c r="AM479" i="8" s="1"/>
  <c r="AN479" i="8" s="1"/>
  <c r="AL447" i="8"/>
  <c r="AL635" i="8"/>
  <c r="AL444" i="8"/>
  <c r="AL999" i="8"/>
  <c r="AL985" i="8"/>
  <c r="AL961" i="8"/>
  <c r="AL976" i="8"/>
  <c r="AL988" i="8"/>
  <c r="AL927" i="8"/>
  <c r="AL930" i="8"/>
  <c r="AL928" i="8"/>
  <c r="AL925" i="8"/>
  <c r="AL926" i="8"/>
  <c r="AL921" i="8"/>
  <c r="AL965" i="8"/>
  <c r="AL882" i="8"/>
  <c r="AL920" i="8"/>
  <c r="AL931" i="8"/>
  <c r="AL877" i="8"/>
  <c r="AL800" i="8"/>
  <c r="AL768" i="8"/>
  <c r="AL942" i="8"/>
  <c r="AL859" i="8"/>
  <c r="AL917" i="8"/>
  <c r="AL864" i="8"/>
  <c r="AL745" i="8"/>
  <c r="AL713" i="8"/>
  <c r="AL879" i="8"/>
  <c r="AL801" i="8"/>
  <c r="AL754" i="8"/>
  <c r="AL819" i="8"/>
  <c r="AL851" i="8"/>
  <c r="AL848" i="8"/>
  <c r="AL783" i="8"/>
  <c r="AL712" i="8"/>
  <c r="AL813" i="8"/>
  <c r="AL742" i="8"/>
  <c r="AL765" i="8"/>
  <c r="AL689" i="8"/>
  <c r="AL751" i="8"/>
  <c r="AL703" i="8"/>
  <c r="AL654" i="8"/>
  <c r="AL622" i="8"/>
  <c r="AL590" i="8"/>
  <c r="AL727" i="8"/>
  <c r="AL719" i="8"/>
  <c r="AL679" i="8"/>
  <c r="AL633" i="8"/>
  <c r="AL601" i="8"/>
  <c r="AL569" i="8"/>
  <c r="AL664" i="8"/>
  <c r="AL686" i="8"/>
  <c r="AL698" i="8"/>
  <c r="AL656" i="8"/>
  <c r="AL624" i="8"/>
  <c r="AL608" i="8"/>
  <c r="AL572" i="8"/>
  <c r="AL531" i="8"/>
  <c r="AL499" i="8"/>
  <c r="AL587" i="8"/>
  <c r="AL553" i="8"/>
  <c r="AL521" i="8"/>
  <c r="AL546" i="8"/>
  <c r="AL528" i="8"/>
  <c r="AL558" i="8"/>
  <c r="AL493" i="8"/>
  <c r="AL478" i="8"/>
  <c r="AL443" i="8"/>
  <c r="AL500" i="8"/>
  <c r="AL440" i="8"/>
  <c r="AL998" i="8"/>
  <c r="AL1004" i="8"/>
  <c r="AL983" i="8"/>
  <c r="AL971" i="8"/>
  <c r="AL980" i="8"/>
  <c r="AL911" i="8"/>
  <c r="AL914" i="8"/>
  <c r="AL912" i="8"/>
  <c r="AL907" i="8"/>
  <c r="AL968" i="8"/>
  <c r="AL884" i="8"/>
  <c r="AL957" i="8"/>
  <c r="AL868" i="8"/>
  <c r="AL870" i="8"/>
  <c r="AL903" i="8"/>
  <c r="AL845" i="8"/>
  <c r="AL792" i="8"/>
  <c r="AL760" i="8"/>
  <c r="AL910" i="8"/>
  <c r="AL843" i="8"/>
  <c r="AL878" i="8"/>
  <c r="AL871" i="8"/>
  <c r="AL737" i="8"/>
  <c r="AL705" i="8"/>
  <c r="AL847" i="8"/>
  <c r="AL786" i="8"/>
  <c r="AM786" i="8" s="1"/>
  <c r="AN786" i="8" s="1"/>
  <c r="AL866" i="8"/>
  <c r="AL893" i="8"/>
  <c r="AL825" i="8"/>
  <c r="AL831" i="8"/>
  <c r="AL744" i="8"/>
  <c r="AL706" i="8"/>
  <c r="AL781" i="8"/>
  <c r="AL731" i="8"/>
  <c r="AL750" i="8"/>
  <c r="AL762" i="8"/>
  <c r="AL716" i="8"/>
  <c r="AL690" i="8"/>
  <c r="AL646" i="8"/>
  <c r="AL614" i="8"/>
  <c r="AL582" i="8"/>
  <c r="AL682" i="8"/>
  <c r="AL700" i="8"/>
  <c r="AL657" i="8"/>
  <c r="AL625" i="8"/>
  <c r="AL593" i="8"/>
  <c r="AL867" i="8"/>
  <c r="AL636" i="8"/>
  <c r="AL672" i="8"/>
  <c r="AL616" i="8"/>
  <c r="AL648" i="8"/>
  <c r="AL603" i="8"/>
  <c r="AL620" i="8"/>
  <c r="AL555" i="8"/>
  <c r="AL523" i="8"/>
  <c r="AL612" i="8"/>
  <c r="AL615" i="8"/>
  <c r="AL545" i="8"/>
  <c r="AL513" i="8"/>
  <c r="AL561" i="8"/>
  <c r="AL501" i="8"/>
  <c r="AL540" i="8"/>
  <c r="AL474" i="8"/>
  <c r="AL467" i="8"/>
  <c r="AL974" i="8"/>
  <c r="AL1002" i="8"/>
  <c r="AL1000" i="8"/>
  <c r="AL989" i="8"/>
  <c r="AL951" i="8"/>
  <c r="AL954" i="8"/>
  <c r="AL945" i="8"/>
  <c r="AL888" i="8"/>
  <c r="AL883" i="8"/>
  <c r="AL955" i="8"/>
  <c r="AL857" i="8"/>
  <c r="AL932" i="8"/>
  <c r="AL844" i="8"/>
  <c r="AL950" i="8"/>
  <c r="AL902" i="8"/>
  <c r="AL812" i="8"/>
  <c r="AL780" i="8"/>
  <c r="AL748" i="8"/>
  <c r="AL889" i="8"/>
  <c r="AL821" i="8"/>
  <c r="AL915" i="8"/>
  <c r="AL853" i="8"/>
  <c r="AL725" i="8"/>
  <c r="AL693" i="8"/>
  <c r="AL824" i="8"/>
  <c r="AL770" i="8"/>
  <c r="AL790" i="8"/>
  <c r="AL803" i="8"/>
  <c r="AL806" i="8"/>
  <c r="AL837" i="8"/>
  <c r="AL728" i="8"/>
  <c r="AL850" i="8"/>
  <c r="AL771" i="8"/>
  <c r="AL799" i="8"/>
  <c r="AM799" i="8" s="1"/>
  <c r="AN799" i="8" s="1"/>
  <c r="AL736" i="8"/>
  <c r="AL749" i="8"/>
  <c r="AL704" i="8"/>
  <c r="AL667" i="8"/>
  <c r="AL634" i="8"/>
  <c r="AL602" i="8"/>
  <c r="AL570" i="8"/>
  <c r="AL694" i="8"/>
  <c r="AL669" i="8"/>
  <c r="AL1001" i="8"/>
  <c r="AL986" i="8"/>
  <c r="AL987" i="8"/>
  <c r="AL996" i="8"/>
  <c r="AL943" i="8"/>
  <c r="AL946" i="8"/>
  <c r="AL944" i="8"/>
  <c r="AL972" i="8"/>
  <c r="AL979" i="8"/>
  <c r="AL953" i="8"/>
  <c r="AL849" i="8"/>
  <c r="AL898" i="8"/>
  <c r="AL836" i="8"/>
  <c r="AL978" i="8"/>
  <c r="AL881" i="8"/>
  <c r="AL808" i="8"/>
  <c r="AL776" i="8"/>
  <c r="AL963" i="8"/>
  <c r="AL875" i="8"/>
  <c r="AL822" i="8"/>
  <c r="AL901" i="8"/>
  <c r="AL828" i="8"/>
  <c r="AL721" i="8"/>
  <c r="AL948" i="8"/>
  <c r="AL807" i="8"/>
  <c r="AL769" i="8"/>
  <c r="AL895" i="8"/>
  <c r="AL795" i="8"/>
  <c r="AL787" i="8"/>
  <c r="AL887" i="8"/>
  <c r="AL723" i="8"/>
  <c r="AL840" i="8"/>
  <c r="AL767" i="8"/>
  <c r="AL789" i="8"/>
  <c r="AL720" i="8"/>
  <c r="AL779" i="8"/>
  <c r="AL692" i="8"/>
  <c r="AL662" i="8"/>
  <c r="AL630" i="8"/>
  <c r="AL598" i="8"/>
  <c r="AL566" i="8"/>
  <c r="AL681" i="8"/>
  <c r="AL730" i="8"/>
  <c r="AL641" i="8"/>
  <c r="AL609" i="8"/>
  <c r="AL577" i="8"/>
  <c r="AL977" i="8"/>
  <c r="AL1003" i="8"/>
  <c r="AL1005" i="8"/>
  <c r="AL956" i="8"/>
  <c r="AL937" i="8"/>
  <c r="AL952" i="8"/>
  <c r="AL764" i="8"/>
  <c r="AL829" i="8"/>
  <c r="AL733" i="8"/>
  <c r="AL791" i="8"/>
  <c r="AL809" i="8"/>
  <c r="AL739" i="8"/>
  <c r="AL734" i="8"/>
  <c r="AL755" i="8"/>
  <c r="AL642" i="8"/>
  <c r="AL718" i="8"/>
  <c r="AL649" i="8"/>
  <c r="AL585" i="8"/>
  <c r="AL677" i="8"/>
  <c r="AL668" i="8"/>
  <c r="AL726" i="8"/>
  <c r="AL592" i="8"/>
  <c r="AL543" i="8"/>
  <c r="AL583" i="8"/>
  <c r="AL591" i="8"/>
  <c r="AM591" i="8" s="1"/>
  <c r="AL563" i="8"/>
  <c r="AL510" i="8"/>
  <c r="AL492" i="8"/>
  <c r="AL463" i="8"/>
  <c r="AL490" i="8"/>
  <c r="AL436" i="8"/>
  <c r="AL404" i="8"/>
  <c r="AL372" i="8"/>
  <c r="AL504" i="8"/>
  <c r="AL520" i="8"/>
  <c r="AL401" i="8"/>
  <c r="AL544" i="8"/>
  <c r="AL379" i="8"/>
  <c r="AL458" i="8"/>
  <c r="AL414" i="8"/>
  <c r="AL345" i="8"/>
  <c r="AL313" i="8"/>
  <c r="AL465" i="8"/>
  <c r="AL362" i="8"/>
  <c r="AL330" i="8"/>
  <c r="AL298" i="8"/>
  <c r="AL431" i="8"/>
  <c r="AL363" i="8"/>
  <c r="AL282" i="8"/>
  <c r="AL347" i="8"/>
  <c r="AL236" i="8"/>
  <c r="AL997" i="8"/>
  <c r="AL992" i="8"/>
  <c r="AL939" i="8"/>
  <c r="AL967" i="8"/>
  <c r="AL876" i="8"/>
  <c r="AL908" i="8"/>
  <c r="AM908" i="8" s="1"/>
  <c r="AL756" i="8"/>
  <c r="AL905" i="8"/>
  <c r="AL995" i="8"/>
  <c r="AL975" i="8"/>
  <c r="AL913" i="8"/>
  <c r="AL966" i="8"/>
  <c r="AL860" i="8"/>
  <c r="AL861" i="8"/>
  <c r="AL752" i="8"/>
  <c r="AL862" i="8"/>
  <c r="AL984" i="8"/>
  <c r="AL959" i="8"/>
  <c r="AL904" i="8"/>
  <c r="AL900" i="8"/>
  <c r="AL852" i="8"/>
  <c r="AL826" i="8"/>
  <c r="AM826" i="8" s="1"/>
  <c r="AL940" i="8"/>
  <c r="AL846" i="8"/>
  <c r="AL701" i="8"/>
  <c r="AL753" i="8"/>
  <c r="AL816" i="8"/>
  <c r="AL696" i="8"/>
  <c r="AL757" i="8"/>
  <c r="AL711" i="8"/>
  <c r="AL610" i="8"/>
  <c r="AL715" i="8"/>
  <c r="AL621" i="8"/>
  <c r="AL797" i="8"/>
  <c r="AL666" i="8"/>
  <c r="AL584" i="8"/>
  <c r="AL619" i="8"/>
  <c r="AL607" i="8"/>
  <c r="AL519" i="8"/>
  <c r="AL596" i="8"/>
  <c r="AL537" i="8"/>
  <c r="AL536" i="8"/>
  <c r="AL480" i="8"/>
  <c r="AL559" i="8"/>
  <c r="AL451" i="8"/>
  <c r="AL464" i="8"/>
  <c r="AL424" i="8"/>
  <c r="AL392" i="8"/>
  <c r="AL360" i="8"/>
  <c r="AL477" i="8"/>
  <c r="AL461" i="8"/>
  <c r="AL369" i="8"/>
  <c r="AL427" i="8"/>
  <c r="AL524" i="8"/>
  <c r="AL434" i="8"/>
  <c r="AL391" i="8"/>
  <c r="AL333" i="8"/>
  <c r="AL301" i="8"/>
  <c r="AL441" i="8"/>
  <c r="AL350" i="8"/>
  <c r="AL318" i="8"/>
  <c r="AL286" i="8"/>
  <c r="AL406" i="8"/>
  <c r="AL426" i="8"/>
  <c r="AL270" i="8"/>
  <c r="AL312" i="8"/>
  <c r="AL485" i="8"/>
  <c r="AL990" i="8"/>
  <c r="AL973" i="8"/>
  <c r="AL958" i="8"/>
  <c r="AL899" i="8"/>
  <c r="AL962" i="8"/>
  <c r="AL854" i="8"/>
  <c r="AL788" i="8"/>
  <c r="AL858" i="8"/>
  <c r="AL855" i="8"/>
  <c r="AL839" i="8"/>
  <c r="AL798" i="8"/>
  <c r="AL794" i="8"/>
  <c r="AL777" i="8"/>
  <c r="AL687" i="8"/>
  <c r="AL683" i="8"/>
  <c r="AL578" i="8"/>
  <c r="AL661" i="8"/>
  <c r="AL597" i="8"/>
  <c r="AL678" i="8"/>
  <c r="AL695" i="8"/>
  <c r="AL652" i="8"/>
  <c r="AL640" i="8"/>
  <c r="AL551" i="8"/>
  <c r="AL507" i="8"/>
  <c r="AL562" i="8"/>
  <c r="AL517" i="8"/>
  <c r="AL516" i="8"/>
  <c r="AL518" i="8"/>
  <c r="AL506" i="8"/>
  <c r="AL496" i="8"/>
  <c r="AL452" i="8"/>
  <c r="AL412" i="8"/>
  <c r="AL380" i="8"/>
  <c r="AL552" i="8"/>
  <c r="AL387" i="8"/>
  <c r="AL437" i="8"/>
  <c r="AL352" i="8"/>
  <c r="AL390" i="8"/>
  <c r="AL502" i="8"/>
  <c r="AL422" i="8"/>
  <c r="AL353" i="8"/>
  <c r="AL321" i="8"/>
  <c r="AL289" i="8"/>
  <c r="AL385" i="8"/>
  <c r="AL338" i="8"/>
  <c r="AL306" i="8"/>
  <c r="AL486" i="8"/>
  <c r="AL374" i="8"/>
  <c r="AL315" i="8"/>
  <c r="AL377" i="8"/>
  <c r="AL244" i="8"/>
  <c r="AL324" i="8"/>
  <c r="AL263" i="8"/>
  <c r="AL197" i="8"/>
  <c r="AL336" i="8"/>
  <c r="AL229" i="8"/>
  <c r="AL316" i="8"/>
  <c r="AL371" i="8"/>
  <c r="AL224" i="8"/>
  <c r="AL262" i="8"/>
  <c r="AL171" i="8"/>
  <c r="AL235" i="8"/>
  <c r="AL470" i="8"/>
  <c r="AM470" i="8" s="1"/>
  <c r="AL238" i="8"/>
  <c r="AL144" i="8"/>
  <c r="AL128" i="8"/>
  <c r="AL256" i="8"/>
  <c r="AL311" i="8"/>
  <c r="AL227" i="8"/>
  <c r="AL165" i="8"/>
  <c r="AL170" i="8"/>
  <c r="AL166" i="8"/>
  <c r="AL45" i="8"/>
  <c r="AL114" i="8"/>
  <c r="AL62" i="8"/>
  <c r="AM62" i="8" s="1"/>
  <c r="AL119" i="8"/>
  <c r="AL93" i="8"/>
  <c r="AL64" i="8"/>
  <c r="AL68" i="8"/>
  <c r="AL19" i="8"/>
  <c r="AL74" i="8"/>
  <c r="AL137" i="8"/>
  <c r="AL43" i="8"/>
  <c r="AL147" i="8"/>
  <c r="AL102" i="8"/>
  <c r="AL86" i="8"/>
  <c r="AL40" i="8"/>
  <c r="AL982" i="8"/>
  <c r="AL991" i="8"/>
  <c r="AL922" i="8"/>
  <c r="AL891" i="8"/>
  <c r="AL949" i="8"/>
  <c r="AL923" i="8"/>
  <c r="AL784" i="8"/>
  <c r="AL842" i="8"/>
  <c r="AL741" i="8"/>
  <c r="AL834" i="8"/>
  <c r="AL916" i="8"/>
  <c r="AL766" i="8"/>
  <c r="AL773" i="8"/>
  <c r="AL761" i="8"/>
  <c r="AL650" i="8"/>
  <c r="AL574" i="8"/>
  <c r="AL653" i="8"/>
  <c r="AL589" i="8"/>
  <c r="AL663" i="8"/>
  <c r="AL670" i="8"/>
  <c r="AL643" i="8"/>
  <c r="AL628" i="8"/>
  <c r="AL547" i="8"/>
  <c r="AL495" i="8"/>
  <c r="AL599" i="8"/>
  <c r="AL567" i="8"/>
  <c r="AL497" i="8"/>
  <c r="AL505" i="8"/>
  <c r="AL471" i="8"/>
  <c r="AL491" i="8"/>
  <c r="AL448" i="8"/>
  <c r="AL408" i="8"/>
  <c r="AL376" i="8"/>
  <c r="AL512" i="8"/>
  <c r="AL366" i="8"/>
  <c r="AL410" i="8"/>
  <c r="AL348" i="8"/>
  <c r="AL381" i="8"/>
  <c r="AL466" i="8"/>
  <c r="AL417" i="8"/>
  <c r="AL349" i="8"/>
  <c r="AL317" i="8"/>
  <c r="AL487" i="8"/>
  <c r="AL383" i="8"/>
  <c r="AL334" i="8"/>
  <c r="AL302" i="8"/>
  <c r="AL473" i="8"/>
  <c r="AL365" i="8"/>
  <c r="AL300" i="8"/>
  <c r="AL355" i="8"/>
  <c r="AL240" i="8"/>
  <c r="AL307" i="8"/>
  <c r="AL259" i="8"/>
  <c r="AL193" i="8"/>
  <c r="AL319" i="8"/>
  <c r="AL225" i="8"/>
  <c r="AL299" i="8"/>
  <c r="AL351" i="8"/>
  <c r="AL219" i="8"/>
  <c r="AL261" i="8"/>
  <c r="AL167" i="8"/>
  <c r="AL223" i="8"/>
  <c r="AL454" i="8"/>
  <c r="AL222" i="8"/>
  <c r="AL142" i="8"/>
  <c r="AL126" i="8"/>
  <c r="AL239" i="8"/>
  <c r="AL308" i="8"/>
  <c r="AL220" i="8"/>
  <c r="AL157" i="8"/>
  <c r="AL159" i="8"/>
  <c r="AL158" i="8"/>
  <c r="AL33" i="8"/>
  <c r="AL110" i="8"/>
  <c r="AL52" i="8"/>
  <c r="AL115" i="8"/>
  <c r="AL91" i="8"/>
  <c r="AL48" i="8"/>
  <c r="AL61" i="8"/>
  <c r="AL163" i="8"/>
  <c r="AL58" i="8"/>
  <c r="AL133" i="8"/>
  <c r="AL37" i="8"/>
  <c r="AL145" i="8"/>
  <c r="AM145" i="8" s="1"/>
  <c r="AL100" i="8"/>
  <c r="AL84" i="8"/>
  <c r="AL30" i="8"/>
  <c r="AL873" i="8"/>
  <c r="AL918" i="8"/>
  <c r="AL814" i="8"/>
  <c r="AL892" i="8"/>
  <c r="AL691" i="8"/>
  <c r="AM691" i="8" s="1"/>
  <c r="AN691" i="8" s="1"/>
  <c r="AL680" i="8"/>
  <c r="AL743" i="8"/>
  <c r="AL568" i="8"/>
  <c r="AL604" i="8"/>
  <c r="AL576" i="8"/>
  <c r="AL548" i="8"/>
  <c r="AL554" i="8"/>
  <c r="AL460" i="8"/>
  <c r="AL388" i="8"/>
  <c r="AL398" i="8"/>
  <c r="AL367" i="8"/>
  <c r="AL522" i="8"/>
  <c r="AL370" i="8"/>
  <c r="AL297" i="8"/>
  <c r="AL346" i="8"/>
  <c r="AL534" i="8"/>
  <c r="AL375" i="8"/>
  <c r="AL295" i="8"/>
  <c r="AL279" i="8"/>
  <c r="AL205" i="8"/>
  <c r="AL304" i="8"/>
  <c r="AL213" i="8"/>
  <c r="AL407" i="8"/>
  <c r="AL1006" i="8"/>
  <c r="AL865" i="8"/>
  <c r="AL869" i="8"/>
  <c r="AL810" i="8"/>
  <c r="AL793" i="8"/>
  <c r="AL688" i="8"/>
  <c r="AL674" i="8"/>
  <c r="AL724" i="8"/>
  <c r="AL740" i="8"/>
  <c r="AL571" i="8"/>
  <c r="AL579" i="8"/>
  <c r="AL526" i="8"/>
  <c r="AL542" i="8"/>
  <c r="AL456" i="8"/>
  <c r="AL384" i="8"/>
  <c r="AL389" i="8"/>
  <c r="AL356" i="8"/>
  <c r="AL514" i="8"/>
  <c r="AL357" i="8"/>
  <c r="AL293" i="8"/>
  <c r="AL342" i="8"/>
  <c r="AL532" i="8"/>
  <c r="AL332" i="8"/>
  <c r="AL245" i="8"/>
  <c r="AL275" i="8"/>
  <c r="AL201" i="8"/>
  <c r="AL287" i="8"/>
  <c r="AL207" i="8"/>
  <c r="AL386" i="8"/>
  <c r="AL191" i="8"/>
  <c r="AL209" i="8"/>
  <c r="AL265" i="8"/>
  <c r="AL340" i="8"/>
  <c r="AL168" i="8"/>
  <c r="AL130" i="8"/>
  <c r="AL211" i="8"/>
  <c r="AL257" i="8"/>
  <c r="AL186" i="8"/>
  <c r="AL178" i="8"/>
  <c r="AL151" i="8"/>
  <c r="AL118" i="8"/>
  <c r="AL42" i="8"/>
  <c r="AL99" i="8"/>
  <c r="AL71" i="8"/>
  <c r="AL51" i="8"/>
  <c r="AM51" i="8" s="1"/>
  <c r="AL104" i="8"/>
  <c r="AL164" i="8"/>
  <c r="AL27" i="8"/>
  <c r="AL113" i="8"/>
  <c r="AL88" i="8"/>
  <c r="AL969" i="8"/>
  <c r="AL872" i="8"/>
  <c r="AL729" i="8"/>
  <c r="AL832" i="8"/>
  <c r="AL833" i="8"/>
  <c r="AL638" i="8"/>
  <c r="AL645" i="8"/>
  <c r="AL673" i="8"/>
  <c r="AL684" i="8"/>
  <c r="AL539" i="8"/>
  <c r="AL549" i="8"/>
  <c r="AL488" i="8"/>
  <c r="AL459" i="8"/>
  <c r="AL432" i="8"/>
  <c r="AL368" i="8"/>
  <c r="AL489" i="8"/>
  <c r="AL508" i="8"/>
  <c r="AL450" i="8"/>
  <c r="AL341" i="8"/>
  <c r="AL457" i="8"/>
  <c r="AL326" i="8"/>
  <c r="AL423" i="8"/>
  <c r="AL278" i="8"/>
  <c r="AL232" i="8"/>
  <c r="AL271" i="8"/>
  <c r="AL189" i="8"/>
  <c r="AL247" i="8"/>
  <c r="AL405" i="8"/>
  <c r="AL343" i="8"/>
  <c r="AL190" i="8"/>
  <c r="AL179" i="8"/>
  <c r="AL212" i="8"/>
  <c r="AL328" i="8"/>
  <c r="AL149" i="8"/>
  <c r="AL124" i="8"/>
  <c r="AL335" i="8"/>
  <c r="AL248" i="8"/>
  <c r="AL413" i="8"/>
  <c r="AL161" i="8"/>
  <c r="AL57" i="8"/>
  <c r="AL106" i="8"/>
  <c r="AL38" i="8"/>
  <c r="AL97" i="8"/>
  <c r="AL44" i="8"/>
  <c r="AL41" i="8"/>
  <c r="AL82" i="8"/>
  <c r="AL129" i="8"/>
  <c r="AL24" i="8"/>
  <c r="AL109" i="8"/>
  <c r="AL81" i="8"/>
  <c r="AL919" i="8"/>
  <c r="AL818" i="8"/>
  <c r="AL697" i="8"/>
  <c r="AL838" i="8"/>
  <c r="AL763" i="8"/>
  <c r="AL606" i="8"/>
  <c r="AL617" i="8"/>
  <c r="AL675" i="8"/>
  <c r="AL746" i="8"/>
  <c r="AL515" i="8"/>
  <c r="AL533" i="8"/>
  <c r="AL476" i="8"/>
  <c r="AL439" i="8"/>
  <c r="AL420" i="8"/>
  <c r="AL575" i="8"/>
  <c r="AL453" i="8"/>
  <c r="AL419" i="8"/>
  <c r="AL430" i="8"/>
  <c r="AL329" i="8"/>
  <c r="AL433" i="8"/>
  <c r="AL314" i="8"/>
  <c r="AL397" i="8"/>
  <c r="AL266" i="8"/>
  <c r="AL403" i="8"/>
  <c r="AL255" i="8"/>
  <c r="AL181" i="8"/>
  <c r="AL237" i="8"/>
  <c r="AL280" i="8"/>
  <c r="AL277" i="8"/>
  <c r="AL288" i="8"/>
  <c r="AL150" i="8"/>
  <c r="AL200" i="8"/>
  <c r="AL254" i="8"/>
  <c r="AL140" i="8"/>
  <c r="AL120" i="8"/>
  <c r="AL242" i="8"/>
  <c r="AL215" i="8"/>
  <c r="AL162" i="8"/>
  <c r="AL198" i="8"/>
  <c r="AL25" i="8"/>
  <c r="AL80" i="8"/>
  <c r="AL210" i="8"/>
  <c r="AL89" i="8"/>
  <c r="AL34" i="8"/>
  <c r="AL29" i="8"/>
  <c r="AL56" i="8"/>
  <c r="AL70" i="8"/>
  <c r="AL230" i="8"/>
  <c r="AL98" i="8"/>
  <c r="AL73" i="8"/>
  <c r="AL960" i="8"/>
  <c r="AL796" i="8"/>
  <c r="AL863" i="8"/>
  <c r="AL815" i="8"/>
  <c r="AL758" i="8"/>
  <c r="AL586" i="8"/>
  <c r="AL613" i="8"/>
  <c r="AL747" i="8"/>
  <c r="AL660" i="8"/>
  <c r="AL511" i="8"/>
  <c r="AL529" i="8"/>
  <c r="AL550" i="8"/>
  <c r="AL435" i="8"/>
  <c r="AL416" i="8"/>
  <c r="AL564" i="8"/>
  <c r="AL445" i="8"/>
  <c r="AL411" i="8"/>
  <c r="AL425" i="8"/>
  <c r="AL325" i="8"/>
  <c r="AM325" i="8" s="1"/>
  <c r="AL394" i="8"/>
  <c r="AL310" i="8"/>
  <c r="AL395" i="8"/>
  <c r="AL382" i="8"/>
  <c r="AL339" i="8"/>
  <c r="AL251" i="8"/>
  <c r="AL462" i="8"/>
  <c r="AL233" i="8"/>
  <c r="AL276" i="8"/>
  <c r="AL250" i="8"/>
  <c r="AL268" i="8"/>
  <c r="AL409" i="8"/>
  <c r="AL195" i="8"/>
  <c r="AL253" i="8"/>
  <c r="AL138" i="8"/>
  <c r="AL296" i="8"/>
  <c r="AL226" i="8"/>
  <c r="AL203" i="8"/>
  <c r="AL154" i="8"/>
  <c r="AL169" i="8"/>
  <c r="AL21" i="8"/>
  <c r="AL76" i="8"/>
  <c r="AL896" i="8"/>
  <c r="AL906" i="8"/>
  <c r="AL785" i="8"/>
  <c r="AL738" i="8"/>
  <c r="AL735" i="8"/>
  <c r="AL702" i="8"/>
  <c r="AL581" i="8"/>
  <c r="AL651" i="8"/>
  <c r="AL611" i="8"/>
  <c r="AL632" i="8"/>
  <c r="AL560" i="8"/>
  <c r="AL509" i="8"/>
  <c r="AL481" i="8"/>
  <c r="AL400" i="8"/>
  <c r="AL483" i="8"/>
  <c r="AL399" i="8"/>
  <c r="AL359" i="8"/>
  <c r="AL402" i="8"/>
  <c r="AL309" i="8"/>
  <c r="AL361" i="8"/>
  <c r="AL294" i="8"/>
  <c r="AL358" i="8"/>
  <c r="AL344" i="8"/>
  <c r="AL292" i="8"/>
  <c r="AL246" i="8"/>
  <c r="AL446" i="8"/>
  <c r="AL221" i="8"/>
  <c r="AL272" i="8"/>
  <c r="AL249" i="8"/>
  <c r="AL252" i="8"/>
  <c r="AL373" i="8"/>
  <c r="AL194" i="8"/>
  <c r="AL180" i="8"/>
  <c r="AL136" i="8"/>
  <c r="AL281" i="8"/>
  <c r="AL303" i="8"/>
  <c r="AL202" i="8"/>
  <c r="AL188" i="8"/>
  <c r="AL148" i="8"/>
  <c r="AL16" i="8"/>
  <c r="AL72" i="8"/>
  <c r="AL111" i="8"/>
  <c r="AL85" i="8"/>
  <c r="AL199" i="8"/>
  <c r="AL116" i="8"/>
  <c r="AL32" i="8"/>
  <c r="AL63" i="8"/>
  <c r="AL143" i="8"/>
  <c r="AL94" i="8"/>
  <c r="AL60" i="8"/>
  <c r="AL909" i="8"/>
  <c r="AL894" i="8"/>
  <c r="AL775" i="8"/>
  <c r="AL707" i="8"/>
  <c r="AL714" i="8"/>
  <c r="AL699" i="8"/>
  <c r="AL565" i="8"/>
  <c r="AL600" i="8"/>
  <c r="AL631" i="8"/>
  <c r="AL627" i="8"/>
  <c r="AL556" i="8"/>
  <c r="AL475" i="8"/>
  <c r="AL468" i="8"/>
  <c r="AL396" i="8"/>
  <c r="AL482" i="8"/>
  <c r="AL378" i="8"/>
  <c r="AL530" i="8"/>
  <c r="AL393" i="8"/>
  <c r="AL305" i="8"/>
  <c r="AL354" i="8"/>
  <c r="AM354" i="8" s="1"/>
  <c r="AL290" i="8"/>
  <c r="AL429" i="8"/>
  <c r="AL327" i="8"/>
  <c r="AL283" i="8"/>
  <c r="AL206" i="8"/>
  <c r="AL421" i="8"/>
  <c r="AL217" i="8"/>
  <c r="AL418" i="8"/>
  <c r="AL231" i="8"/>
  <c r="AL234" i="8"/>
  <c r="AL291" i="8"/>
  <c r="AL184" i="8"/>
  <c r="AL176" i="8"/>
  <c r="AL134" i="8"/>
  <c r="AL273" i="8"/>
  <c r="AL264" i="8"/>
  <c r="AL192" i="8"/>
  <c r="AL173" i="8"/>
  <c r="AL214" i="8"/>
  <c r="AL14" i="8"/>
  <c r="AL69" i="8"/>
  <c r="AL107" i="8"/>
  <c r="AL79" i="8"/>
  <c r="AL103" i="8"/>
  <c r="AL112" i="8"/>
  <c r="AL183" i="8"/>
  <c r="AL49" i="8"/>
  <c r="AL141" i="8"/>
  <c r="AL92" i="8"/>
  <c r="AL54" i="8"/>
  <c r="AL618" i="8"/>
  <c r="AL428" i="8"/>
  <c r="AL415" i="8"/>
  <c r="AL196" i="8"/>
  <c r="AL172" i="8"/>
  <c r="AL187" i="8"/>
  <c r="AL50" i="8"/>
  <c r="AL26" i="8"/>
  <c r="AL125" i="8"/>
  <c r="AL90" i="8"/>
  <c r="AL629" i="8"/>
  <c r="AL364" i="8"/>
  <c r="AL274" i="8"/>
  <c r="AL323" i="8"/>
  <c r="AL146" i="8"/>
  <c r="AL182" i="8"/>
  <c r="AL28" i="8"/>
  <c r="AL53" i="8"/>
  <c r="AL65" i="8"/>
  <c r="AL77" i="8"/>
  <c r="AL671" i="8"/>
  <c r="AL469" i="8"/>
  <c r="AL228" i="8"/>
  <c r="AL218" i="8"/>
  <c r="AL132" i="8"/>
  <c r="AL260" i="8"/>
  <c r="AL156" i="8"/>
  <c r="AL39" i="8"/>
  <c r="AL35" i="8"/>
  <c r="AL67" i="8"/>
  <c r="AM67" i="8" s="1"/>
  <c r="AL964" i="8"/>
  <c r="AL644" i="8"/>
  <c r="AL498" i="8"/>
  <c r="AL267" i="8"/>
  <c r="AL175" i="8"/>
  <c r="AL122" i="8"/>
  <c r="AL153" i="8"/>
  <c r="AL101" i="8"/>
  <c r="AM101" i="8" s="1"/>
  <c r="AL23" i="8"/>
  <c r="AL20" i="8"/>
  <c r="AL856" i="8"/>
  <c r="AL527" i="8"/>
  <c r="AL442" i="8"/>
  <c r="AL185" i="8"/>
  <c r="AL285" i="8"/>
  <c r="AL216" i="8"/>
  <c r="AL204" i="8"/>
  <c r="AL95" i="8"/>
  <c r="AL108" i="8"/>
  <c r="AL152" i="8"/>
  <c r="AL709" i="8"/>
  <c r="AL541" i="8"/>
  <c r="AL337" i="8"/>
  <c r="AL241" i="8"/>
  <c r="AL208" i="8"/>
  <c r="AL269" i="8"/>
  <c r="AL47" i="8"/>
  <c r="AL87" i="8"/>
  <c r="AL78" i="8"/>
  <c r="AL117" i="8"/>
  <c r="AL817" i="8"/>
  <c r="AL484" i="8"/>
  <c r="AL449" i="8"/>
  <c r="AL331" i="8"/>
  <c r="AL438" i="8"/>
  <c r="AL258" i="8"/>
  <c r="AL121" i="8"/>
  <c r="AL75" i="8"/>
  <c r="AL46" i="8"/>
  <c r="AL105" i="8"/>
  <c r="AL823" i="8"/>
  <c r="AL455" i="8"/>
  <c r="AL322" i="8"/>
  <c r="AL320" i="8"/>
  <c r="AL284" i="8"/>
  <c r="AL243" i="8"/>
  <c r="AL83" i="8"/>
  <c r="AL36" i="8"/>
  <c r="AL177" i="8"/>
  <c r="AL96" i="8"/>
  <c r="AL12" i="8"/>
  <c r="AL9" i="8"/>
  <c r="AL174" i="8"/>
  <c r="AB32" i="3"/>
  <c r="AE32" i="3"/>
  <c r="AD32" i="3"/>
  <c r="AB24" i="3"/>
  <c r="AE24" i="3"/>
  <c r="AD24" i="3"/>
  <c r="C24" i="3"/>
  <c r="AC24" i="3"/>
  <c r="Z34" i="4"/>
  <c r="L25" i="7"/>
  <c r="Q33" i="3" s="1"/>
  <c r="AE27" i="3"/>
  <c r="Z24" i="3"/>
  <c r="AB43" i="3"/>
  <c r="C32" i="3"/>
  <c r="R28" i="7"/>
  <c r="L27" i="7"/>
  <c r="Q35" i="3" s="1"/>
  <c r="Z36" i="4"/>
  <c r="K15" i="7"/>
  <c r="P23" i="3" s="1"/>
  <c r="AA37" i="3"/>
  <c r="AB37" i="3"/>
  <c r="AE37" i="3"/>
  <c r="L11" i="7"/>
  <c r="Q19" i="3" s="1"/>
  <c r="Z20" i="4"/>
  <c r="AK69" i="8"/>
  <c r="AD29" i="3"/>
  <c r="Z37" i="3"/>
  <c r="Z27" i="3"/>
  <c r="AC28" i="3"/>
  <c r="AH13" i="8"/>
  <c r="AH10" i="8"/>
  <c r="AH8" i="8"/>
  <c r="AH27" i="8"/>
  <c r="AH117" i="8"/>
  <c r="AH11" i="8"/>
  <c r="AH24" i="8"/>
  <c r="AH997" i="8"/>
  <c r="AH974" i="8"/>
  <c r="AH968" i="8"/>
  <c r="AH986" i="8"/>
  <c r="AH985" i="8"/>
  <c r="AH991" i="8"/>
  <c r="AH958" i="8"/>
  <c r="AH979" i="8"/>
  <c r="AH970" i="8"/>
  <c r="AH965" i="8"/>
  <c r="AH962" i="8"/>
  <c r="AH972" i="8"/>
  <c r="AH988" i="8"/>
  <c r="AH918" i="8"/>
  <c r="AH932" i="8"/>
  <c r="AH977" i="8"/>
  <c r="AH887" i="8"/>
  <c r="AH954" i="8"/>
  <c r="AH861" i="8"/>
  <c r="AH889" i="8"/>
  <c r="AH946" i="8"/>
  <c r="AH844" i="8"/>
  <c r="AH919" i="8"/>
  <c r="AH806" i="8"/>
  <c r="AH774" i="8"/>
  <c r="AH911" i="8"/>
  <c r="AH834" i="8"/>
  <c r="AH871" i="8"/>
  <c r="AH851" i="8"/>
  <c r="AH868" i="8"/>
  <c r="AH739" i="8"/>
  <c r="AH707" i="8"/>
  <c r="AH832" i="8"/>
  <c r="AH777" i="8"/>
  <c r="AH894" i="8"/>
  <c r="AH823" i="8"/>
  <c r="AH857" i="8"/>
  <c r="AH824" i="8"/>
  <c r="AH730" i="8"/>
  <c r="AH821" i="8"/>
  <c r="AH804" i="8"/>
  <c r="AH756" i="8"/>
  <c r="AH702" i="8"/>
  <c r="AH701" i="8"/>
  <c r="AH674" i="8"/>
  <c r="AH632" i="8"/>
  <c r="AH600" i="8"/>
  <c r="AH568" i="8"/>
  <c r="AH688" i="8"/>
  <c r="AH737" i="8"/>
  <c r="AH726" i="8"/>
  <c r="AH651" i="8"/>
  <c r="AH619" i="8"/>
  <c r="AH587" i="8"/>
  <c r="AH672" i="8"/>
  <c r="AM672" i="8" s="1"/>
  <c r="AH721" i="8"/>
  <c r="AH641" i="8"/>
  <c r="AH669" i="8"/>
  <c r="AH653" i="8"/>
  <c r="AH618" i="8"/>
  <c r="AH533" i="8"/>
  <c r="AH501" i="8"/>
  <c r="AH577" i="8"/>
  <c r="AH563" i="8"/>
  <c r="AH527" i="8"/>
  <c r="AH544" i="8"/>
  <c r="AH500" i="8"/>
  <c r="AH482" i="8"/>
  <c r="AH495" i="8"/>
  <c r="AH558" i="8"/>
  <c r="AH472" i="8"/>
  <c r="AH441" i="8"/>
  <c r="AH499" i="8"/>
  <c r="AH466" i="8"/>
  <c r="AH434" i="8"/>
  <c r="AH402" i="8"/>
  <c r="AH370" i="8"/>
  <c r="AH518" i="8"/>
  <c r="AH440" i="8"/>
  <c r="AH424" i="8"/>
  <c r="AH360" i="8"/>
  <c r="AH409" i="8"/>
  <c r="AH419" i="8"/>
  <c r="AH343" i="8"/>
  <c r="AH311" i="8"/>
  <c r="AH471" i="8"/>
  <c r="AH439" i="8"/>
  <c r="AH381" i="8"/>
  <c r="AH336" i="8"/>
  <c r="AH304" i="8"/>
  <c r="AH393" i="8"/>
  <c r="AH317" i="8"/>
  <c r="AH329" i="8"/>
  <c r="AH230" i="8"/>
  <c r="AH298" i="8"/>
  <c r="AH257" i="8"/>
  <c r="AH187" i="8"/>
  <c r="AH289" i="8"/>
  <c r="AH215" i="8"/>
  <c r="AH278" i="8"/>
  <c r="AH313" i="8"/>
  <c r="AH198" i="8"/>
  <c r="AH226" i="8"/>
  <c r="AH164" i="8"/>
  <c r="AH156" i="8"/>
  <c r="AH251" i="8"/>
  <c r="AH185" i="8"/>
  <c r="AM185" i="8" s="1"/>
  <c r="AH178" i="8"/>
  <c r="AH141" i="8"/>
  <c r="AH125" i="8"/>
  <c r="AH254" i="8"/>
  <c r="AH252" i="8"/>
  <c r="AH204" i="8"/>
  <c r="AH150" i="8"/>
  <c r="AH146" i="8"/>
  <c r="AH130" i="8"/>
  <c r="AH1005" i="8"/>
  <c r="AH957" i="8"/>
  <c r="AH980" i="8"/>
  <c r="AH967" i="8"/>
  <c r="AH964" i="8"/>
  <c r="AH910" i="8"/>
  <c r="AH920" i="8"/>
  <c r="AH976" i="8"/>
  <c r="AH961" i="8"/>
  <c r="AH969" i="8"/>
  <c r="AH853" i="8"/>
  <c r="AH885" i="8"/>
  <c r="AH906" i="8"/>
  <c r="AH938" i="8"/>
  <c r="AH896" i="8"/>
  <c r="AM896" i="8" s="1"/>
  <c r="AH802" i="8"/>
  <c r="AH770" i="8"/>
  <c r="AH893" i="8"/>
  <c r="AH833" i="8"/>
  <c r="AH863" i="8"/>
  <c r="AH870" i="8"/>
  <c r="AH902" i="8"/>
  <c r="AH735" i="8"/>
  <c r="AH703" i="8"/>
  <c r="AH816" i="8"/>
  <c r="AH776" i="8"/>
  <c r="AH852" i="8"/>
  <c r="AH789" i="8"/>
  <c r="AH795" i="8"/>
  <c r="AH811" i="8"/>
  <c r="AH729" i="8"/>
  <c r="AH799" i="8"/>
  <c r="AH788" i="8"/>
  <c r="AH753" i="8"/>
  <c r="AH692" i="8"/>
  <c r="AH700" i="8"/>
  <c r="AH660" i="8"/>
  <c r="AH628" i="8"/>
  <c r="AH596" i="8"/>
  <c r="AH564" i="8"/>
  <c r="AH687" i="8"/>
  <c r="AH718" i="8"/>
  <c r="AH694" i="8"/>
  <c r="AH647" i="8"/>
  <c r="AH615" i="8"/>
  <c r="AH583" i="8"/>
  <c r="AH667" i="8"/>
  <c r="AH666" i="8"/>
  <c r="AH622" i="8"/>
  <c r="AH658" i="8"/>
  <c r="AH649" i="8"/>
  <c r="AH614" i="8"/>
  <c r="AH529" i="8"/>
  <c r="AH497" i="8"/>
  <c r="AH574" i="8"/>
  <c r="AH555" i="8"/>
  <c r="AH523" i="8"/>
  <c r="AH542" i="8"/>
  <c r="AH536" i="8"/>
  <c r="AH478" i="8"/>
  <c r="AH552" i="8"/>
  <c r="AH550" i="8"/>
  <c r="AH469" i="8"/>
  <c r="AH437" i="8"/>
  <c r="AH498" i="8"/>
  <c r="AH462" i="8"/>
  <c r="AH430" i="8"/>
  <c r="AH398" i="8"/>
  <c r="AH366" i="8"/>
  <c r="AH467" i="8"/>
  <c r="AH435" i="8"/>
  <c r="AH416" i="8"/>
  <c r="AH354" i="8"/>
  <c r="AH400" i="8"/>
  <c r="AH399" i="8"/>
  <c r="AM399" i="8" s="1"/>
  <c r="AH989" i="8"/>
  <c r="AH1006" i="8"/>
  <c r="AH1000" i="8"/>
  <c r="AH947" i="8"/>
  <c r="AH963" i="8"/>
  <c r="AH992" i="8"/>
  <c r="AH916" i="8"/>
  <c r="AH956" i="8"/>
  <c r="AH951" i="8"/>
  <c r="AH966" i="8"/>
  <c r="AH845" i="8"/>
  <c r="AH880" i="8"/>
  <c r="AH899" i="8"/>
  <c r="AH924" i="8"/>
  <c r="AH865" i="8"/>
  <c r="AH798" i="8"/>
  <c r="AH766" i="8"/>
  <c r="AH886" i="8"/>
  <c r="AH825" i="8"/>
  <c r="AH855" i="8"/>
  <c r="AH854" i="8"/>
  <c r="AH841" i="8"/>
  <c r="AH731" i="8"/>
  <c r="AH699" i="8"/>
  <c r="AH809" i="8"/>
  <c r="AH771" i="8"/>
  <c r="AH843" i="8"/>
  <c r="AH881" i="8"/>
  <c r="AH835" i="8"/>
  <c r="AH818" i="8"/>
  <c r="AH724" i="8"/>
  <c r="AH791" i="8"/>
  <c r="AH781" i="8"/>
  <c r="AH741" i="8"/>
  <c r="AH690" i="8"/>
  <c r="AH696" i="8"/>
  <c r="AH656" i="8"/>
  <c r="AH624" i="8"/>
  <c r="AH592" i="8"/>
  <c r="AH720" i="8"/>
  <c r="AH686" i="8"/>
  <c r="AH706" i="8"/>
  <c r="AH676" i="8"/>
  <c r="AH643" i="8"/>
  <c r="AM643" i="8" s="1"/>
  <c r="AH611" i="8"/>
  <c r="AH579" i="8"/>
  <c r="AH642" i="8"/>
  <c r="AH705" i="8"/>
  <c r="AH617" i="8"/>
  <c r="AH657" i="8"/>
  <c r="AH629" i="8"/>
  <c r="AH602" i="8"/>
  <c r="AH525" i="8"/>
  <c r="AH493" i="8"/>
  <c r="AH570" i="8"/>
  <c r="AH551" i="8"/>
  <c r="AH519" i="8"/>
  <c r="AH565" i="8"/>
  <c r="AH534" i="8"/>
  <c r="AH474" i="8"/>
  <c r="AH496" i="8"/>
  <c r="AH520" i="8"/>
  <c r="AH465" i="8"/>
  <c r="AH433" i="8"/>
  <c r="AH479" i="8"/>
  <c r="AH458" i="8"/>
  <c r="AH426" i="8"/>
  <c r="AH394" i="8"/>
  <c r="AH362" i="8"/>
  <c r="AH464" i="8"/>
  <c r="AH408" i="8"/>
  <c r="AH407" i="8"/>
  <c r="AH350" i="8"/>
  <c r="AH387" i="8"/>
  <c r="AH389" i="8"/>
  <c r="AH981" i="8"/>
  <c r="AH987" i="8"/>
  <c r="AH993" i="8"/>
  <c r="AH939" i="8"/>
  <c r="AH955" i="8"/>
  <c r="AH959" i="8"/>
  <c r="AH908" i="8"/>
  <c r="AH949" i="8"/>
  <c r="AH937" i="8"/>
  <c r="AH927" i="8"/>
  <c r="AH837" i="8"/>
  <c r="AH872" i="8"/>
  <c r="AH882" i="8"/>
  <c r="AH914" i="8"/>
  <c r="AH849" i="8"/>
  <c r="AH794" i="8"/>
  <c r="AH762" i="8"/>
  <c r="AH878" i="8"/>
  <c r="AH817" i="8"/>
  <c r="AH847" i="8"/>
  <c r="AH842" i="8"/>
  <c r="AH831" i="8"/>
  <c r="AH727" i="8"/>
  <c r="AH695" i="8"/>
  <c r="AH808" i="8"/>
  <c r="AH761" i="8"/>
  <c r="AH836" i="8"/>
  <c r="AH873" i="8"/>
  <c r="AH828" i="8"/>
  <c r="AH796" i="8"/>
  <c r="AH714" i="8"/>
  <c r="AH763" i="8"/>
  <c r="AH779" i="8"/>
  <c r="AH717" i="8"/>
  <c r="AH780" i="8"/>
  <c r="AH693" i="8"/>
  <c r="AH652" i="8"/>
  <c r="AH620" i="8"/>
  <c r="AH588" i="8"/>
  <c r="AH689" i="8"/>
  <c r="AH684" i="8"/>
  <c r="AH677" i="8"/>
  <c r="AH671" i="8"/>
  <c r="AH639" i="8"/>
  <c r="AH607" i="8"/>
  <c r="AH575" i="8"/>
  <c r="AH691" i="8"/>
  <c r="AH650" i="8"/>
  <c r="AH601" i="8"/>
  <c r="AH634" i="8"/>
  <c r="AH609" i="8"/>
  <c r="AH553" i="8"/>
  <c r="AH521" i="8"/>
  <c r="AH626" i="8"/>
  <c r="AH613" i="8"/>
  <c r="AH547" i="8"/>
  <c r="AH515" i="8"/>
  <c r="AH556" i="8"/>
  <c r="AH512" i="8"/>
  <c r="AH590" i="8"/>
  <c r="AH484" i="8"/>
  <c r="AH516" i="8"/>
  <c r="AH461" i="8"/>
  <c r="AH562" i="8"/>
  <c r="AH507" i="8"/>
  <c r="AH454" i="8"/>
  <c r="AH422" i="8"/>
  <c r="AH390" i="8"/>
  <c r="AH638" i="8"/>
  <c r="AH459" i="8"/>
  <c r="AH395" i="8"/>
  <c r="AH397" i="8"/>
  <c r="AH540" i="8"/>
  <c r="AH377" i="8"/>
  <c r="AH380" i="8"/>
  <c r="AH331" i="8"/>
  <c r="AH299" i="8"/>
  <c r="AH460" i="8"/>
  <c r="AH428" i="8"/>
  <c r="AH356" i="8"/>
  <c r="AH324" i="8"/>
  <c r="AH292" i="8"/>
  <c r="AH401" i="8"/>
  <c r="AH276" i="8"/>
  <c r="AH286" i="8"/>
  <c r="AH411" i="8"/>
  <c r="AH277" i="8"/>
  <c r="AH210" i="8"/>
  <c r="AH383" i="8"/>
  <c r="AH235" i="8"/>
  <c r="AH333" i="8"/>
  <c r="AH1003" i="8"/>
  <c r="AH973" i="8"/>
  <c r="AH975" i="8"/>
  <c r="AH1004" i="8"/>
  <c r="AH931" i="8"/>
  <c r="AH950" i="8"/>
  <c r="AH943" i="8"/>
  <c r="AH900" i="8"/>
  <c r="AH933" i="8"/>
  <c r="AH930" i="8"/>
  <c r="AH904" i="8"/>
  <c r="AH945" i="8"/>
  <c r="AH864" i="8"/>
  <c r="AH876" i="8"/>
  <c r="AH909" i="8"/>
  <c r="AH830" i="8"/>
  <c r="AH790" i="8"/>
  <c r="AH758" i="8"/>
  <c r="AM758" i="8" s="1"/>
  <c r="AH866" i="8"/>
  <c r="AH940" i="8"/>
  <c r="AH826" i="8"/>
  <c r="AH839" i="8"/>
  <c r="AH819" i="8"/>
  <c r="AH723" i="8"/>
  <c r="AH897" i="8"/>
  <c r="AH803" i="8"/>
  <c r="AH760" i="8"/>
  <c r="AH820" i="8"/>
  <c r="AH829" i="8"/>
  <c r="AH827" i="8"/>
  <c r="AH757" i="8"/>
  <c r="AH713" i="8"/>
  <c r="AH759" i="8"/>
  <c r="AH748" i="8"/>
  <c r="AH716" i="8"/>
  <c r="AH775" i="8"/>
  <c r="AH768" i="8"/>
  <c r="AH648" i="8"/>
  <c r="AH616" i="8"/>
  <c r="AH584" i="8"/>
  <c r="AH732" i="8"/>
  <c r="AH679" i="8"/>
  <c r="AH681" i="8"/>
  <c r="AH670" i="8"/>
  <c r="AH635" i="8"/>
  <c r="AH603" i="8"/>
  <c r="AH571" i="8"/>
  <c r="AH682" i="8"/>
  <c r="AH645" i="8"/>
  <c r="AH585" i="8"/>
  <c r="AH625" i="8"/>
  <c r="AH593" i="8"/>
  <c r="AH549" i="8"/>
  <c r="AH517" i="8"/>
  <c r="AH598" i="8"/>
  <c r="AH589" i="8"/>
  <c r="AH543" i="8"/>
  <c r="AH511" i="8"/>
  <c r="AH554" i="8"/>
  <c r="AH506" i="8"/>
  <c r="AH557" i="8"/>
  <c r="AH481" i="8"/>
  <c r="AH494" i="8"/>
  <c r="AH457" i="8"/>
  <c r="AH532" i="8"/>
  <c r="AH491" i="8"/>
  <c r="AH450" i="8"/>
  <c r="AH418" i="8"/>
  <c r="AH386" i="8"/>
  <c r="AH566" i="8"/>
  <c r="AH456" i="8"/>
  <c r="AH385" i="8"/>
  <c r="AH388" i="8"/>
  <c r="AH492" i="8"/>
  <c r="AH368" i="8"/>
  <c r="AH367" i="8"/>
  <c r="AH327" i="8"/>
  <c r="AH295" i="8"/>
  <c r="AH455" i="8"/>
  <c r="AH420" i="8"/>
  <c r="AH352" i="8"/>
  <c r="AH320" i="8"/>
  <c r="AM320" i="8" s="1"/>
  <c r="AH288" i="8"/>
  <c r="AH373" i="8"/>
  <c r="AH272" i="8"/>
  <c r="AH285" i="8"/>
  <c r="AH392" i="8"/>
  <c r="AH273" i="8"/>
  <c r="AH203" i="8"/>
  <c r="AH369" i="8"/>
  <c r="AH231" i="8"/>
  <c r="AH322" i="8"/>
  <c r="AH1002" i="8"/>
  <c r="AH984" i="8"/>
  <c r="AH971" i="8"/>
  <c r="AH999" i="8"/>
  <c r="AH923" i="8"/>
  <c r="AH942" i="8"/>
  <c r="AH952" i="8"/>
  <c r="AH892" i="8"/>
  <c r="AH917" i="8"/>
  <c r="AH925" i="8"/>
  <c r="AH888" i="8"/>
  <c r="AH912" i="8"/>
  <c r="AH856" i="8"/>
  <c r="AH875" i="8"/>
  <c r="AH907" i="8"/>
  <c r="AH822" i="8"/>
  <c r="AH786" i="8"/>
  <c r="AH754" i="8"/>
  <c r="AH862" i="8"/>
  <c r="AH890" i="8"/>
  <c r="AH813" i="8"/>
  <c r="AH941" i="8"/>
  <c r="AM941" i="8" s="1"/>
  <c r="AH815" i="8"/>
  <c r="AH719" i="8"/>
  <c r="AH874" i="8"/>
  <c r="AH793" i="8"/>
  <c r="AH755" i="8"/>
  <c r="AH807" i="8"/>
  <c r="AH784" i="8"/>
  <c r="AH805" i="8"/>
  <c r="AH746" i="8"/>
  <c r="AH708" i="8"/>
  <c r="AH752" i="8"/>
  <c r="AH742" i="8"/>
  <c r="AH712" i="8"/>
  <c r="AH772" i="8"/>
  <c r="AH685" i="8"/>
  <c r="AH644" i="8"/>
  <c r="AH612" i="8"/>
  <c r="AH580" i="8"/>
  <c r="AH725" i="8"/>
  <c r="AH678" i="8"/>
  <c r="AH744" i="8"/>
  <c r="AH663" i="8"/>
  <c r="AH631" i="8"/>
  <c r="AH599" i="8"/>
  <c r="AH567" i="8"/>
  <c r="AH668" i="8"/>
  <c r="AH665" i="8"/>
  <c r="AH569" i="8"/>
  <c r="AH610" i="8"/>
  <c r="AH630" i="8"/>
  <c r="AH545" i="8"/>
  <c r="AH513" i="8"/>
  <c r="AH621" i="8"/>
  <c r="AH582" i="8"/>
  <c r="AH539" i="8"/>
  <c r="AH559" i="8"/>
  <c r="AH524" i="8"/>
  <c r="AH504" i="8"/>
  <c r="AH548" i="8"/>
  <c r="AH561" i="8"/>
  <c r="AH488" i="8"/>
  <c r="AH453" i="8"/>
  <c r="AH530" i="8"/>
  <c r="AH480" i="8"/>
  <c r="AH446" i="8"/>
  <c r="AH414" i="8"/>
  <c r="AH382" i="8"/>
  <c r="AH528" i="8"/>
  <c r="AH451" i="8"/>
  <c r="AH376" i="8"/>
  <c r="AH375" i="8"/>
  <c r="AH429" i="8"/>
  <c r="AH358" i="8"/>
  <c r="AH355" i="8"/>
  <c r="AH323" i="8"/>
  <c r="AH291" i="8"/>
  <c r="AM291" i="8" s="1"/>
  <c r="AH452" i="8"/>
  <c r="AH412" i="8"/>
  <c r="AH348" i="8"/>
  <c r="AH316" i="8"/>
  <c r="AH425" i="8"/>
  <c r="AH357" i="8"/>
  <c r="AH268" i="8"/>
  <c r="AH242" i="8"/>
  <c r="AM242" i="8" s="1"/>
  <c r="AH341" i="8"/>
  <c r="AH269" i="8"/>
  <c r="AH199" i="8"/>
  <c r="AH342" i="8"/>
  <c r="AH227" i="8"/>
  <c r="AH994" i="8"/>
  <c r="AH1001" i="8"/>
  <c r="AH960" i="8"/>
  <c r="AH998" i="8"/>
  <c r="AH915" i="8"/>
  <c r="AH934" i="8"/>
  <c r="AH948" i="8"/>
  <c r="AH884" i="8"/>
  <c r="AH903" i="8"/>
  <c r="AH922" i="8"/>
  <c r="AH877" i="8"/>
  <c r="AH905" i="8"/>
  <c r="AH848" i="8"/>
  <c r="AH860" i="8"/>
  <c r="AH935" i="8"/>
  <c r="AH814" i="8"/>
  <c r="AH782" i="8"/>
  <c r="AH750" i="8"/>
  <c r="AH850" i="8"/>
  <c r="AH883" i="8"/>
  <c r="AH812" i="8"/>
  <c r="AH898" i="8"/>
  <c r="AH747" i="8"/>
  <c r="AH715" i="8"/>
  <c r="AH858" i="8"/>
  <c r="AH792" i="8"/>
  <c r="AH953" i="8"/>
  <c r="AH801" i="8"/>
  <c r="AH783" i="8"/>
  <c r="AH800" i="8"/>
  <c r="AH745" i="8"/>
  <c r="AH698" i="8"/>
  <c r="AH751" i="8"/>
  <c r="AH738" i="8"/>
  <c r="AH709" i="8"/>
  <c r="AH773" i="8"/>
  <c r="AH680" i="8"/>
  <c r="AH640" i="8"/>
  <c r="AH608" i="8"/>
  <c r="AH576" i="8"/>
  <c r="AH722" i="8"/>
  <c r="AH769" i="8"/>
  <c r="AH734" i="8"/>
  <c r="AH659" i="8"/>
  <c r="AH627" i="8"/>
  <c r="AH595" i="8"/>
  <c r="AH736" i="8"/>
  <c r="AH646" i="8"/>
  <c r="AH661" i="8"/>
  <c r="AH683" i="8"/>
  <c r="AH594" i="8"/>
  <c r="AH606" i="8"/>
  <c r="AH541" i="8"/>
  <c r="AH509" i="8"/>
  <c r="AH654" i="8"/>
  <c r="AH581" i="8"/>
  <c r="AH535" i="8"/>
  <c r="AH586" i="8"/>
  <c r="AH522" i="8"/>
  <c r="AH490" i="8"/>
  <c r="AH546" i="8"/>
  <c r="AH597" i="8"/>
  <c r="AH485" i="8"/>
  <c r="AH449" i="8"/>
  <c r="AH514" i="8"/>
  <c r="AH477" i="8"/>
  <c r="AH442" i="8"/>
  <c r="AH410" i="8"/>
  <c r="AH378" i="8"/>
  <c r="AH510" i="8"/>
  <c r="AH448" i="8"/>
  <c r="AH363" i="8"/>
  <c r="AH365" i="8"/>
  <c r="AH421" i="8"/>
  <c r="AH476" i="8"/>
  <c r="AH351" i="8"/>
  <c r="AH319" i="8"/>
  <c r="AH287" i="8"/>
  <c r="AH447" i="8"/>
  <c r="AH404" i="8"/>
  <c r="AH344" i="8"/>
  <c r="AH312" i="8"/>
  <c r="AH417" i="8"/>
  <c r="AM417" i="8" s="1"/>
  <c r="AH349" i="8"/>
  <c r="AH264" i="8"/>
  <c r="AH238" i="8"/>
  <c r="AH330" i="8"/>
  <c r="AH265" i="8"/>
  <c r="AH195" i="8"/>
  <c r="AH321" i="8"/>
  <c r="AH223" i="8"/>
  <c r="AM223" i="8" s="1"/>
  <c r="AH978" i="8"/>
  <c r="AH990" i="8"/>
  <c r="AH995" i="8"/>
  <c r="AH982" i="8"/>
  <c r="AH996" i="8"/>
  <c r="AH926" i="8"/>
  <c r="AH936" i="8"/>
  <c r="AH983" i="8"/>
  <c r="AH895" i="8"/>
  <c r="AH913" i="8"/>
  <c r="AH869" i="8"/>
  <c r="AH901" i="8"/>
  <c r="AH840" i="8"/>
  <c r="AH859" i="8"/>
  <c r="AH929" i="8"/>
  <c r="AH810" i="8"/>
  <c r="AH778" i="8"/>
  <c r="AH928" i="8"/>
  <c r="AH846" i="8"/>
  <c r="AH879" i="8"/>
  <c r="AH867" i="8"/>
  <c r="AH891" i="8"/>
  <c r="AH743" i="8"/>
  <c r="AH711" i="8"/>
  <c r="AH838" i="8"/>
  <c r="AH787" i="8"/>
  <c r="AH944" i="8"/>
  <c r="AH797" i="8"/>
  <c r="AH764" i="8"/>
  <c r="AH921" i="8"/>
  <c r="AH740" i="8"/>
  <c r="AH697" i="8"/>
  <c r="AH749" i="8"/>
  <c r="AH785" i="8"/>
  <c r="AH704" i="8"/>
  <c r="AH767" i="8"/>
  <c r="AH675" i="8"/>
  <c r="AH636" i="8"/>
  <c r="AH604" i="8"/>
  <c r="AH572" i="8"/>
  <c r="AH710" i="8"/>
  <c r="AH765" i="8"/>
  <c r="AH733" i="8"/>
  <c r="AH655" i="8"/>
  <c r="AH623" i="8"/>
  <c r="AH591" i="8"/>
  <c r="AH728" i="8"/>
  <c r="AH637" i="8"/>
  <c r="AH662" i="8"/>
  <c r="AH673" i="8"/>
  <c r="AH664" i="8"/>
  <c r="AH633" i="8"/>
  <c r="AH537" i="8"/>
  <c r="AH505" i="8"/>
  <c r="AH605" i="8"/>
  <c r="AH578" i="8"/>
  <c r="AM578" i="8" s="1"/>
  <c r="AH531" i="8"/>
  <c r="AH560" i="8"/>
  <c r="AH502" i="8"/>
  <c r="AH486" i="8"/>
  <c r="AH508" i="8"/>
  <c r="AH573" i="8"/>
  <c r="AH473" i="8"/>
  <c r="AH445" i="8"/>
  <c r="AH503" i="8"/>
  <c r="AH470" i="8"/>
  <c r="AH438" i="8"/>
  <c r="AH406" i="8"/>
  <c r="AH374" i="8"/>
  <c r="AH489" i="8"/>
  <c r="AH443" i="8"/>
  <c r="AH432" i="8"/>
  <c r="AH361" i="8"/>
  <c r="AH413" i="8"/>
  <c r="AH427" i="8"/>
  <c r="AH315" i="8"/>
  <c r="AH487" i="8"/>
  <c r="AH300" i="8"/>
  <c r="AH423" i="8"/>
  <c r="AH281" i="8"/>
  <c r="AH243" i="8"/>
  <c r="AH274" i="8"/>
  <c r="AH259" i="8"/>
  <c r="AH182" i="8"/>
  <c r="AH177" i="8"/>
  <c r="AH159" i="8"/>
  <c r="AH271" i="8"/>
  <c r="AH186" i="8"/>
  <c r="AH174" i="8"/>
  <c r="AH137" i="8"/>
  <c r="AH334" i="8"/>
  <c r="AH293" i="8"/>
  <c r="AH241" i="8"/>
  <c r="AH180" i="8"/>
  <c r="AH149" i="8"/>
  <c r="AH128" i="8"/>
  <c r="AH175" i="8"/>
  <c r="AH68" i="8"/>
  <c r="AH19" i="8"/>
  <c r="AH228" i="8"/>
  <c r="AH90" i="8"/>
  <c r="AH60" i="8"/>
  <c r="AH106" i="8"/>
  <c r="AH14" i="8"/>
  <c r="AH50" i="8"/>
  <c r="AH115" i="8"/>
  <c r="AH18" i="8"/>
  <c r="AH89" i="8"/>
  <c r="AH44" i="8"/>
  <c r="AH63" i="8"/>
  <c r="AH307" i="8"/>
  <c r="AH391" i="8"/>
  <c r="AH296" i="8"/>
  <c r="AH318" i="8"/>
  <c r="AH261" i="8"/>
  <c r="AH239" i="8"/>
  <c r="AH526" i="8"/>
  <c r="AH256" i="8"/>
  <c r="AH337" i="8"/>
  <c r="AH173" i="8"/>
  <c r="AH158" i="8"/>
  <c r="AH262" i="8"/>
  <c r="AH364" i="8"/>
  <c r="AH170" i="8"/>
  <c r="AH135" i="8"/>
  <c r="AH325" i="8"/>
  <c r="AH283" i="8"/>
  <c r="AH216" i="8"/>
  <c r="AH171" i="8"/>
  <c r="AH144" i="8"/>
  <c r="AH126" i="8"/>
  <c r="AH209" i="8"/>
  <c r="AH61" i="8"/>
  <c r="AH82" i="8"/>
  <c r="AH120" i="8"/>
  <c r="AH88" i="8"/>
  <c r="AH54" i="8"/>
  <c r="AH57" i="8"/>
  <c r="AH83" i="8"/>
  <c r="AH42" i="8"/>
  <c r="AH111" i="8"/>
  <c r="AH103" i="8"/>
  <c r="AH87" i="8"/>
  <c r="AH36" i="8"/>
  <c r="AH65" i="8"/>
  <c r="AH303" i="8"/>
  <c r="AH372" i="8"/>
  <c r="AH403" i="8"/>
  <c r="AH297" i="8"/>
  <c r="AH253" i="8"/>
  <c r="AH219" i="8"/>
  <c r="AH483" i="8"/>
  <c r="AH247" i="8"/>
  <c r="AH279" i="8"/>
  <c r="AH169" i="8"/>
  <c r="AH157" i="8"/>
  <c r="AH248" i="8"/>
  <c r="AH346" i="8"/>
  <c r="AH166" i="8"/>
  <c r="AH133" i="8"/>
  <c r="AM133" i="8" s="1"/>
  <c r="AH294" i="8"/>
  <c r="AH275" i="8"/>
  <c r="AH208" i="8"/>
  <c r="AH270" i="8"/>
  <c r="AH142" i="8"/>
  <c r="AH124" i="8"/>
  <c r="AH184" i="8"/>
  <c r="AH53" i="8"/>
  <c r="AH78" i="8"/>
  <c r="AH102" i="8"/>
  <c r="AH86" i="8"/>
  <c r="AH40" i="8"/>
  <c r="AH47" i="8"/>
  <c r="AH80" i="8"/>
  <c r="AH38" i="8"/>
  <c r="AH107" i="8"/>
  <c r="AH101" i="8"/>
  <c r="AH85" i="8"/>
  <c r="AH34" i="8"/>
  <c r="AH475" i="8"/>
  <c r="AH359" i="8"/>
  <c r="AH384" i="8"/>
  <c r="AH234" i="8"/>
  <c r="AH249" i="8"/>
  <c r="AH211" i="8"/>
  <c r="AH405" i="8"/>
  <c r="AH246" i="8"/>
  <c r="AH250" i="8"/>
  <c r="AH165" i="8"/>
  <c r="AH155" i="8"/>
  <c r="AH233" i="8"/>
  <c r="AH326" i="8"/>
  <c r="AM326" i="8" s="1"/>
  <c r="AH151" i="8"/>
  <c r="AH131" i="8"/>
  <c r="AH266" i="8"/>
  <c r="AH255" i="8"/>
  <c r="AH194" i="8"/>
  <c r="AH267" i="8"/>
  <c r="AH140" i="8"/>
  <c r="AH200" i="8"/>
  <c r="AH172" i="8"/>
  <c r="AH51" i="8"/>
  <c r="AH74" i="8"/>
  <c r="AH100" i="8"/>
  <c r="AH84" i="8"/>
  <c r="AH30" i="8"/>
  <c r="AH45" i="8"/>
  <c r="AH76" i="8"/>
  <c r="AH28" i="8"/>
  <c r="AH66" i="8"/>
  <c r="AH99" i="8"/>
  <c r="AH79" i="8"/>
  <c r="AH26" i="8"/>
  <c r="AH468" i="8"/>
  <c r="AH340" i="8"/>
  <c r="AH371" i="8"/>
  <c r="AH538" i="8"/>
  <c r="AH191" i="8"/>
  <c r="AH353" i="8"/>
  <c r="AH379" i="8"/>
  <c r="AH229" i="8"/>
  <c r="AH232" i="8"/>
  <c r="AH163" i="8"/>
  <c r="AH154" i="8"/>
  <c r="AH224" i="8"/>
  <c r="AH260" i="8"/>
  <c r="AH147" i="8"/>
  <c r="AH129" i="8"/>
  <c r="AH263" i="8"/>
  <c r="AH240" i="8"/>
  <c r="AH193" i="8"/>
  <c r="AH258" i="8"/>
  <c r="AH138" i="8"/>
  <c r="AH179" i="8"/>
  <c r="AH116" i="8"/>
  <c r="AH41" i="8"/>
  <c r="AH58" i="8"/>
  <c r="AH98" i="8"/>
  <c r="AH81" i="8"/>
  <c r="AH176" i="8"/>
  <c r="AH33" i="8"/>
  <c r="AH72" i="8"/>
  <c r="AH17" i="8"/>
  <c r="AH59" i="8"/>
  <c r="AH97" i="8"/>
  <c r="AH75" i="8"/>
  <c r="AH347" i="8"/>
  <c r="AH463" i="8"/>
  <c r="AM463" i="8" s="1"/>
  <c r="AH332" i="8"/>
  <c r="AH338" i="8"/>
  <c r="AH415" i="8"/>
  <c r="AH183" i="8"/>
  <c r="AH301" i="8"/>
  <c r="AH345" i="8"/>
  <c r="AH220" i="8"/>
  <c r="AH225" i="8"/>
  <c r="AH162" i="8"/>
  <c r="AH153" i="8"/>
  <c r="AH202" i="8"/>
  <c r="AH236" i="8"/>
  <c r="AH145" i="8"/>
  <c r="AH127" i="8"/>
  <c r="AH237" i="8"/>
  <c r="AH218" i="8"/>
  <c r="AM218" i="8" s="1"/>
  <c r="AH188" i="8"/>
  <c r="AH222" i="8"/>
  <c r="AH136" i="8"/>
  <c r="AH244" i="8"/>
  <c r="AH112" i="8"/>
  <c r="AH39" i="8"/>
  <c r="AH56" i="8"/>
  <c r="AH96" i="8"/>
  <c r="AH77" i="8"/>
  <c r="AH118" i="8"/>
  <c r="AH25" i="8"/>
  <c r="AH69" i="8"/>
  <c r="AH221" i="8"/>
  <c r="AH55" i="8"/>
  <c r="AH95" i="8"/>
  <c r="AH71" i="8"/>
  <c r="AH339" i="8"/>
  <c r="AH444" i="8"/>
  <c r="AH328" i="8"/>
  <c r="AH306" i="8"/>
  <c r="AH309" i="8"/>
  <c r="AH396" i="8"/>
  <c r="AH290" i="8"/>
  <c r="AH314" i="8"/>
  <c r="AH197" i="8"/>
  <c r="AH206" i="8"/>
  <c r="AH161" i="8"/>
  <c r="AH152" i="8"/>
  <c r="AH201" i="8"/>
  <c r="AH214" i="8"/>
  <c r="AH143" i="8"/>
  <c r="AH123" i="8"/>
  <c r="AH212" i="8"/>
  <c r="AH217" i="8"/>
  <c r="AH207" i="8"/>
  <c r="AH190" i="8"/>
  <c r="AH134" i="8"/>
  <c r="AH205" i="8"/>
  <c r="AH108" i="8"/>
  <c r="AH29" i="8"/>
  <c r="AH46" i="8"/>
  <c r="AH94" i="8"/>
  <c r="AH73" i="8"/>
  <c r="AH114" i="8"/>
  <c r="AH21" i="8"/>
  <c r="AH62" i="8"/>
  <c r="AH122" i="8"/>
  <c r="AH31" i="8"/>
  <c r="AH93" i="8"/>
  <c r="AH64" i="8"/>
  <c r="AH335" i="8"/>
  <c r="AH436" i="8"/>
  <c r="AH308" i="8"/>
  <c r="AH280" i="8"/>
  <c r="AH284" i="8"/>
  <c r="AH310" i="8"/>
  <c r="AH282" i="8"/>
  <c r="AH305" i="8"/>
  <c r="AH192" i="8"/>
  <c r="AH181" i="8"/>
  <c r="AH160" i="8"/>
  <c r="AH148" i="8"/>
  <c r="AH196" i="8"/>
  <c r="AH213" i="8"/>
  <c r="AM213" i="8" s="1"/>
  <c r="AH139" i="8"/>
  <c r="AH121" i="8"/>
  <c r="AH302" i="8"/>
  <c r="AH431" i="8"/>
  <c r="AM431" i="8" s="1"/>
  <c r="AH189" i="8"/>
  <c r="AH168" i="8"/>
  <c r="AH132" i="8"/>
  <c r="AH245" i="8"/>
  <c r="AM245" i="8" s="1"/>
  <c r="AH104" i="8"/>
  <c r="AH23" i="8"/>
  <c r="AH32" i="8"/>
  <c r="AH92" i="8"/>
  <c r="AH67" i="8"/>
  <c r="AH110" i="8"/>
  <c r="AH16" i="8"/>
  <c r="AH52" i="8"/>
  <c r="AM52" i="8" s="1"/>
  <c r="AH119" i="8"/>
  <c r="AH22" i="8"/>
  <c r="AH91" i="8"/>
  <c r="AH48" i="8"/>
  <c r="AH35" i="8"/>
  <c r="AH43" i="8"/>
  <c r="AH113" i="8"/>
  <c r="L32" i="7"/>
  <c r="Q40" i="3" s="1"/>
  <c r="Z41" i="4"/>
  <c r="G78" i="7"/>
  <c r="K17" i="2" s="1"/>
  <c r="V5" i="8"/>
  <c r="U154" i="8"/>
  <c r="U105" i="8"/>
  <c r="U18" i="8"/>
  <c r="U71" i="8"/>
  <c r="U11" i="8"/>
  <c r="U79" i="8"/>
  <c r="U12" i="8"/>
  <c r="U75" i="8"/>
  <c r="U159" i="8"/>
  <c r="U64" i="8"/>
  <c r="U13" i="8"/>
  <c r="U36" i="8"/>
  <c r="U8" i="8"/>
  <c r="U34" i="8"/>
  <c r="U996" i="8"/>
  <c r="U976" i="8"/>
  <c r="U959" i="8"/>
  <c r="U1005" i="8"/>
  <c r="U922" i="8"/>
  <c r="U941" i="8"/>
  <c r="U962" i="8"/>
  <c r="U883" i="8"/>
  <c r="U902" i="8"/>
  <c r="U963" i="8"/>
  <c r="U910" i="8"/>
  <c r="U860" i="8"/>
  <c r="U904" i="8"/>
  <c r="U929" i="8"/>
  <c r="U928" i="8"/>
  <c r="U867" i="8"/>
  <c r="U969" i="8"/>
  <c r="U816" i="8"/>
  <c r="U785" i="8"/>
  <c r="U753" i="8"/>
  <c r="U854" i="8"/>
  <c r="U872" i="8"/>
  <c r="U912" i="8"/>
  <c r="U818" i="8"/>
  <c r="U772" i="8"/>
  <c r="U815" i="8"/>
  <c r="U718" i="8"/>
  <c r="U826" i="8"/>
  <c r="U795" i="8"/>
  <c r="U806" i="8"/>
  <c r="U798" i="8"/>
  <c r="U800" i="8"/>
  <c r="U747" i="8"/>
  <c r="U731" i="8"/>
  <c r="U683" i="8"/>
  <c r="U766" i="8"/>
  <c r="U697" i="8"/>
  <c r="U666" i="8"/>
  <c r="U708" i="8"/>
  <c r="U684" i="8"/>
  <c r="U705" i="8"/>
  <c r="U720" i="8"/>
  <c r="U719" i="8"/>
  <c r="U655" i="8"/>
  <c r="U575" i="8"/>
  <c r="U643" i="8"/>
  <c r="U659" i="8"/>
  <c r="U631" i="8"/>
  <c r="U619" i="8"/>
  <c r="U622" i="8"/>
  <c r="U578" i="8"/>
  <c r="U545" i="8"/>
  <c r="U637" i="8"/>
  <c r="U587" i="8"/>
  <c r="U628" i="8"/>
  <c r="U556" i="8"/>
  <c r="U509" i="8"/>
  <c r="U623" i="8"/>
  <c r="U500" i="8"/>
  <c r="U528" i="8"/>
  <c r="U473" i="8"/>
  <c r="U462" i="8"/>
  <c r="U430" i="8"/>
  <c r="U398" i="8"/>
  <c r="U366" i="8"/>
  <c r="U495" i="8"/>
  <c r="U479" i="8"/>
  <c r="U448" i="8"/>
  <c r="U416" i="8"/>
  <c r="U469" i="8"/>
  <c r="U437" i="8"/>
  <c r="U405" i="8"/>
  <c r="U373" i="8"/>
  <c r="U376" i="8"/>
  <c r="U336" i="8"/>
  <c r="U304" i="8"/>
  <c r="U463" i="8"/>
  <c r="U539" i="8"/>
  <c r="U367" i="8"/>
  <c r="U379" i="8"/>
  <c r="U467" i="8"/>
  <c r="U404" i="8"/>
  <c r="U351" i="8"/>
  <c r="U319" i="8"/>
  <c r="U287" i="8"/>
  <c r="U330" i="8"/>
  <c r="U267" i="8"/>
  <c r="U358" i="8"/>
  <c r="U237" i="8"/>
  <c r="U206" i="8"/>
  <c r="U268" i="8"/>
  <c r="U198" i="8"/>
  <c r="U293" i="8"/>
  <c r="U175" i="8"/>
  <c r="U265" i="8"/>
  <c r="U197" i="8"/>
  <c r="U234" i="8"/>
  <c r="U146" i="8"/>
  <c r="U130" i="8"/>
  <c r="U236" i="8"/>
  <c r="U354" i="8"/>
  <c r="U542" i="8"/>
  <c r="U326" i="8"/>
  <c r="U170" i="8"/>
  <c r="U181" i="8"/>
  <c r="U169" i="8"/>
  <c r="U148" i="8"/>
  <c r="U145" i="8"/>
  <c r="U129" i="8"/>
  <c r="U110" i="8"/>
  <c r="U72" i="8"/>
  <c r="U28" i="8"/>
  <c r="U50" i="8"/>
  <c r="U39" i="8"/>
  <c r="U53" i="8"/>
  <c r="U43" i="8"/>
  <c r="U115" i="8"/>
  <c r="U92" i="8"/>
  <c r="U67" i="8"/>
  <c r="U54" i="8"/>
  <c r="U9" i="8"/>
  <c r="U988" i="8"/>
  <c r="U964" i="8"/>
  <c r="U983" i="8"/>
  <c r="U954" i="8"/>
  <c r="U984" i="8"/>
  <c r="U944" i="8"/>
  <c r="U891" i="8"/>
  <c r="U894" i="8"/>
  <c r="U958" i="8"/>
  <c r="U890" i="8"/>
  <c r="U973" i="8"/>
  <c r="U855" i="8"/>
  <c r="U861" i="8"/>
  <c r="U884" i="8"/>
  <c r="U931" i="8"/>
  <c r="U809" i="8"/>
  <c r="U773" i="8"/>
  <c r="U875" i="8"/>
  <c r="U909" i="8"/>
  <c r="U848" i="8"/>
  <c r="U838" i="8"/>
  <c r="U767" i="8"/>
  <c r="U742" i="8"/>
  <c r="U706" i="8"/>
  <c r="U841" i="8"/>
  <c r="U790" i="8"/>
  <c r="U807" i="8"/>
  <c r="U820" i="8"/>
  <c r="U741" i="8"/>
  <c r="U716" i="8"/>
  <c r="U671" i="8"/>
  <c r="U758" i="8"/>
  <c r="U678" i="8"/>
  <c r="U729" i="8"/>
  <c r="U692" i="8"/>
  <c r="U732" i="8"/>
  <c r="U673" i="8"/>
  <c r="U642" i="8"/>
  <c r="U632" i="8"/>
  <c r="U653" i="8"/>
  <c r="U600" i="8"/>
  <c r="U599" i="8"/>
  <c r="U612" i="8"/>
  <c r="U601" i="8"/>
  <c r="U564" i="8"/>
  <c r="U529" i="8"/>
  <c r="U590" i="8"/>
  <c r="U563" i="8"/>
  <c r="U570" i="8"/>
  <c r="U496" i="8"/>
  <c r="U602" i="8"/>
  <c r="U581" i="8"/>
  <c r="U489" i="8"/>
  <c r="U505" i="8"/>
  <c r="U438" i="8"/>
  <c r="U402" i="8"/>
  <c r="U552" i="8"/>
  <c r="U551" i="8"/>
  <c r="U468" i="8"/>
  <c r="U432" i="8"/>
  <c r="U491" i="8"/>
  <c r="U445" i="8"/>
  <c r="U409" i="8"/>
  <c r="U369" i="8"/>
  <c r="U362" i="8"/>
  <c r="U324" i="8"/>
  <c r="U288" i="8"/>
  <c r="U419" i="8"/>
  <c r="U399" i="8"/>
  <c r="U380" i="8"/>
  <c r="U459" i="8"/>
  <c r="U372" i="8"/>
  <c r="U339" i="8"/>
  <c r="U303" i="8"/>
  <c r="U286" i="8"/>
  <c r="U275" i="8"/>
  <c r="U363" i="8"/>
  <c r="U233" i="8"/>
  <c r="U322" i="8"/>
  <c r="U256" i="8"/>
  <c r="U182" i="8"/>
  <c r="U230" i="8"/>
  <c r="U281" i="8"/>
  <c r="U203" i="8"/>
  <c r="U214" i="8"/>
  <c r="U142" i="8"/>
  <c r="U124" i="8"/>
  <c r="U201" i="8"/>
  <c r="U238" i="8"/>
  <c r="U212" i="8"/>
  <c r="U174" i="8"/>
  <c r="U161" i="8"/>
  <c r="U227" i="8"/>
  <c r="U189" i="8"/>
  <c r="U137" i="8"/>
  <c r="U116" i="8"/>
  <c r="U80" i="8"/>
  <c r="U38" i="8"/>
  <c r="U31" i="8"/>
  <c r="U23" i="8"/>
  <c r="U32" i="8"/>
  <c r="U24" i="8"/>
  <c r="U98" i="8"/>
  <c r="U77" i="8"/>
  <c r="U163" i="8"/>
  <c r="U1004" i="8"/>
  <c r="U956" i="8"/>
  <c r="U981" i="8"/>
  <c r="U930" i="8"/>
  <c r="U925" i="8"/>
  <c r="U919" i="8"/>
  <c r="U918" i="8"/>
  <c r="U960" i="8"/>
  <c r="U889" i="8"/>
  <c r="U921" i="8"/>
  <c r="U913" i="8"/>
  <c r="U939" i="8"/>
  <c r="U834" i="8"/>
  <c r="U824" i="8"/>
  <c r="U777" i="8"/>
  <c r="U870" i="8"/>
  <c r="U897" i="8"/>
  <c r="U892" i="8"/>
  <c r="U794" i="8"/>
  <c r="U831" i="8"/>
  <c r="U714" i="8"/>
  <c r="U843" i="8"/>
  <c r="U787" i="8"/>
  <c r="U771" i="8"/>
  <c r="U779" i="8"/>
  <c r="U770" i="8"/>
  <c r="U703" i="8"/>
  <c r="U782" i="8"/>
  <c r="U682" i="8"/>
  <c r="U725" i="8"/>
  <c r="U743" i="8"/>
  <c r="U676" i="8"/>
  <c r="U638" i="8"/>
  <c r="U664" i="8"/>
  <c r="U658" i="8"/>
  <c r="U605" i="8"/>
  <c r="U598" i="8"/>
  <c r="U562" i="8"/>
  <c r="U606" i="8"/>
  <c r="U549" i="8"/>
  <c r="U620" i="8"/>
  <c r="U579" i="8"/>
  <c r="U572" i="8"/>
  <c r="U494" i="8"/>
  <c r="U548" i="8"/>
  <c r="U558" i="8"/>
  <c r="U567" i="8"/>
  <c r="U450" i="8"/>
  <c r="U410" i="8"/>
  <c r="U370" i="8"/>
  <c r="U550" i="8"/>
  <c r="U460" i="8"/>
  <c r="U420" i="8"/>
  <c r="U461" i="8"/>
  <c r="U421" i="8"/>
  <c r="U381" i="8"/>
  <c r="U375" i="8"/>
  <c r="U320" i="8"/>
  <c r="U474" i="8"/>
  <c r="U519" i="8"/>
  <c r="U349" i="8"/>
  <c r="U501" i="8"/>
  <c r="U415" i="8"/>
  <c r="U343" i="8"/>
  <c r="U299" i="8"/>
  <c r="U364" i="8"/>
  <c r="U259" i="8"/>
  <c r="U310" i="8"/>
  <c r="U213" i="8"/>
  <c r="U264" i="8"/>
  <c r="U186" i="8"/>
  <c r="U226" i="8"/>
  <c r="U250" i="8"/>
  <c r="U396" i="8"/>
  <c r="U172" i="8"/>
  <c r="U132" i="8"/>
  <c r="U224" i="8"/>
  <c r="U253" i="8"/>
  <c r="U329" i="8"/>
  <c r="U294" i="8"/>
  <c r="U258" i="8"/>
  <c r="U160" i="8"/>
  <c r="U143" i="8"/>
  <c r="U123" i="8"/>
  <c r="U83" i="8"/>
  <c r="U17" i="8"/>
  <c r="U173" i="8"/>
  <c r="U78" i="8"/>
  <c r="U56" i="8"/>
  <c r="U107" i="8"/>
  <c r="U84" i="8"/>
  <c r="U200" i="8"/>
  <c r="U980" i="8"/>
  <c r="U1006" i="8"/>
  <c r="U998" i="8"/>
  <c r="U914" i="8"/>
  <c r="U917" i="8"/>
  <c r="U907" i="8"/>
  <c r="U916" i="8"/>
  <c r="U979" i="8"/>
  <c r="U881" i="8"/>
  <c r="U915" i="8"/>
  <c r="U887" i="8"/>
  <c r="U926" i="8"/>
  <c r="U829" i="8"/>
  <c r="U813" i="8"/>
  <c r="U769" i="8"/>
  <c r="U862" i="8"/>
  <c r="U856" i="8"/>
  <c r="U873" i="8"/>
  <c r="U788" i="8"/>
  <c r="U817" i="8"/>
  <c r="U710" i="8"/>
  <c r="U819" i="8"/>
  <c r="U768" i="8"/>
  <c r="U763" i="8"/>
  <c r="U776" i="8"/>
  <c r="U752" i="8"/>
  <c r="U679" i="8"/>
  <c r="U774" i="8"/>
  <c r="U674" i="8"/>
  <c r="U689" i="8"/>
  <c r="U733" i="8"/>
  <c r="U665" i="8"/>
  <c r="U728" i="8"/>
  <c r="U646" i="8"/>
  <c r="U657" i="8"/>
  <c r="U594" i="8"/>
  <c r="U595" i="8"/>
  <c r="U624" i="8"/>
  <c r="U583" i="8"/>
  <c r="U541" i="8"/>
  <c r="U618" i="8"/>
  <c r="U576" i="8"/>
  <c r="U555" i="8"/>
  <c r="U492" i="8"/>
  <c r="U547" i="8"/>
  <c r="U538" i="8"/>
  <c r="U532" i="8"/>
  <c r="U446" i="8"/>
  <c r="U406" i="8"/>
  <c r="U571" i="8"/>
  <c r="U531" i="8"/>
  <c r="U456" i="8"/>
  <c r="U412" i="8"/>
  <c r="U457" i="8"/>
  <c r="U417" i="8"/>
  <c r="U377" i="8"/>
  <c r="U356" i="8"/>
  <c r="U316" i="8"/>
  <c r="U471" i="8"/>
  <c r="U486" i="8"/>
  <c r="U540" i="8"/>
  <c r="U497" i="8"/>
  <c r="U403" i="8"/>
  <c r="U335" i="8"/>
  <c r="U295" i="8"/>
  <c r="U321" i="8"/>
  <c r="U255" i="8"/>
  <c r="U301" i="8"/>
  <c r="U207" i="8"/>
  <c r="U260" i="8"/>
  <c r="U334" i="8"/>
  <c r="U179" i="8"/>
  <c r="U249" i="8"/>
  <c r="U305" i="8"/>
  <c r="U168" i="8"/>
  <c r="U128" i="8"/>
  <c r="U219" i="8"/>
  <c r="U218" i="8"/>
  <c r="U282" i="8"/>
  <c r="U257" i="8"/>
  <c r="U211" i="8"/>
  <c r="U152" i="8"/>
  <c r="U141" i="8"/>
  <c r="U118" i="8"/>
  <c r="U76" i="8"/>
  <c r="U14" i="8"/>
  <c r="U68" i="8"/>
  <c r="U74" i="8"/>
  <c r="U37" i="8"/>
  <c r="U102" i="8"/>
  <c r="U81" i="8"/>
  <c r="U45" i="8"/>
  <c r="U55" i="8"/>
  <c r="U85" i="8"/>
  <c r="U93" i="8"/>
  <c r="U101" i="8"/>
  <c r="AA31" i="3"/>
  <c r="AE31" i="3"/>
  <c r="AB31" i="3"/>
  <c r="AD31" i="3"/>
  <c r="C31" i="3"/>
  <c r="AC31" i="3"/>
  <c r="Z36" i="3"/>
  <c r="AA36" i="3"/>
  <c r="C36" i="3"/>
  <c r="AB40" i="3"/>
  <c r="AE40" i="3"/>
  <c r="AC40" i="3"/>
  <c r="R23" i="7"/>
  <c r="L18" i="7"/>
  <c r="Q26" i="3" s="1"/>
  <c r="Z27" i="4"/>
  <c r="AL155" i="8"/>
  <c r="U91" i="8"/>
  <c r="AH70" i="8"/>
  <c r="AL59" i="8"/>
  <c r="U10" i="8"/>
  <c r="Z19" i="3"/>
  <c r="Z32" i="3"/>
  <c r="C40" i="3"/>
  <c r="AJ25" i="8"/>
  <c r="AJ17" i="8"/>
  <c r="AJ47" i="8"/>
  <c r="AJ8" i="8"/>
  <c r="AJ21" i="8"/>
  <c r="AJ11" i="8"/>
  <c r="AJ14" i="8"/>
  <c r="AJ10" i="8"/>
  <c r="AJ9" i="8"/>
  <c r="AJ13" i="8"/>
  <c r="AM13" i="8" s="1"/>
  <c r="AJ15" i="8"/>
  <c r="AJ12" i="8"/>
  <c r="AJ992" i="8"/>
  <c r="AJ983" i="8"/>
  <c r="AJ985" i="8"/>
  <c r="AJ977" i="8"/>
  <c r="AJ965" i="8"/>
  <c r="AJ990" i="8"/>
  <c r="AJ941" i="8"/>
  <c r="AJ914" i="8"/>
  <c r="AJ931" i="8"/>
  <c r="AJ949" i="8"/>
  <c r="AM949" i="8" s="1"/>
  <c r="AJ968" i="8"/>
  <c r="AJ867" i="8"/>
  <c r="AJ939" i="8"/>
  <c r="AJ883" i="8"/>
  <c r="AJ926" i="8"/>
  <c r="AJ919" i="8"/>
  <c r="AJ847" i="8"/>
  <c r="AJ791" i="8"/>
  <c r="AJ759" i="8"/>
  <c r="AJ860" i="8"/>
  <c r="AJ865" i="8"/>
  <c r="AJ891" i="8"/>
  <c r="AJ833" i="8"/>
  <c r="AJ724" i="8"/>
  <c r="AJ692" i="8"/>
  <c r="AJ830" i="8"/>
  <c r="AJ782" i="8"/>
  <c r="AJ748" i="8"/>
  <c r="AJ810" i="8"/>
  <c r="AJ907" i="8"/>
  <c r="AM907" i="8" s="1"/>
  <c r="AJ801" i="8"/>
  <c r="AJ719" i="8"/>
  <c r="AJ772" i="8"/>
  <c r="AJ818" i="8"/>
  <c r="AM818" i="8" s="1"/>
  <c r="AJ825" i="8"/>
  <c r="AJ757" i="8"/>
  <c r="AJ690" i="8"/>
  <c r="AJ657" i="8"/>
  <c r="AJ625" i="8"/>
  <c r="AJ593" i="8"/>
  <c r="AJ785" i="8"/>
  <c r="AJ984" i="8"/>
  <c r="AJ1006" i="8"/>
  <c r="AJ973" i="8"/>
  <c r="AJ999" i="8"/>
  <c r="AJ961" i="8"/>
  <c r="AJ962" i="8"/>
  <c r="AJ978" i="8"/>
  <c r="AJ906" i="8"/>
  <c r="AJ927" i="8"/>
  <c r="AJ944" i="8"/>
  <c r="AJ986" i="8"/>
  <c r="AJ859" i="8"/>
  <c r="AJ925" i="8"/>
  <c r="AJ878" i="8"/>
  <c r="AJ897" i="8"/>
  <c r="AJ936" i="8"/>
  <c r="AJ828" i="8"/>
  <c r="AJ787" i="8"/>
  <c r="AJ755" i="8"/>
  <c r="AJ848" i="8"/>
  <c r="AJ849" i="8"/>
  <c r="AJ881" i="8"/>
  <c r="AJ829" i="8"/>
  <c r="AJ720" i="8"/>
  <c r="AJ877" i="8"/>
  <c r="AJ826" i="8"/>
  <c r="AJ781" i="8"/>
  <c r="AJ869" i="8"/>
  <c r="AJ808" i="8"/>
  <c r="AJ909" i="8"/>
  <c r="AJ786" i="8"/>
  <c r="AJ718" i="8"/>
  <c r="AJ768" i="8"/>
  <c r="AJ804" i="8"/>
  <c r="AJ727" i="8"/>
  <c r="AJ743" i="8"/>
  <c r="AJ688" i="8"/>
  <c r="AJ653" i="8"/>
  <c r="AJ621" i="8"/>
  <c r="AJ589" i="8"/>
  <c r="AJ760" i="8"/>
  <c r="AJ706" i="8"/>
  <c r="AJ672" i="8"/>
  <c r="AJ676" i="8"/>
  <c r="AJ652" i="8"/>
  <c r="AJ620" i="8"/>
  <c r="AJ588" i="8"/>
  <c r="AJ752" i="8"/>
  <c r="AJ655" i="8"/>
  <c r="AJ671" i="8"/>
  <c r="AJ642" i="8"/>
  <c r="AJ643" i="8"/>
  <c r="AJ566" i="8"/>
  <c r="AJ534" i="8"/>
  <c r="AJ502" i="8"/>
  <c r="AJ578" i="8"/>
  <c r="AJ594" i="8"/>
  <c r="AJ548" i="8"/>
  <c r="AJ516" i="8"/>
  <c r="AJ574" i="8"/>
  <c r="AJ537" i="8"/>
  <c r="AJ475" i="8"/>
  <c r="AJ504" i="8"/>
  <c r="AJ480" i="8"/>
  <c r="AJ446" i="8"/>
  <c r="AJ523" i="8"/>
  <c r="AJ459" i="8"/>
  <c r="AJ427" i="8"/>
  <c r="AJ395" i="8"/>
  <c r="AJ363" i="8"/>
  <c r="AJ485" i="8"/>
  <c r="AJ406" i="8"/>
  <c r="AJ418" i="8"/>
  <c r="AJ501" i="8"/>
  <c r="AJ398" i="8"/>
  <c r="AJ444" i="8"/>
  <c r="AJ348" i="8"/>
  <c r="AJ316" i="8"/>
  <c r="AJ531" i="8"/>
  <c r="AJ402" i="8"/>
  <c r="AJ341" i="8"/>
  <c r="AJ309" i="8"/>
  <c r="AJ465" i="8"/>
  <c r="AJ364" i="8"/>
  <c r="AJ284" i="8"/>
  <c r="AJ315" i="8"/>
  <c r="AJ354" i="8"/>
  <c r="AJ270" i="8"/>
  <c r="AJ196" i="8"/>
  <c r="AM196" i="8" s="1"/>
  <c r="AJ397" i="8"/>
  <c r="AJ240" i="8"/>
  <c r="AJ412" i="8"/>
  <c r="AJ408" i="8"/>
  <c r="AJ264" i="8"/>
  <c r="AJ201" i="8"/>
  <c r="AJ210" i="8"/>
  <c r="AJ143" i="8"/>
  <c r="AJ127" i="8"/>
  <c r="AJ263" i="8"/>
  <c r="AJ299" i="8"/>
  <c r="AJ234" i="8"/>
  <c r="AJ150" i="8"/>
  <c r="AJ253" i="8"/>
  <c r="AJ246" i="8"/>
  <c r="AJ314" i="8"/>
  <c r="AJ116" i="8"/>
  <c r="AJ165" i="8"/>
  <c r="AJ154" i="8"/>
  <c r="AJ161" i="8"/>
  <c r="AJ63" i="8"/>
  <c r="AJ173" i="8"/>
  <c r="AJ113" i="8"/>
  <c r="AJ92" i="8"/>
  <c r="AJ67" i="8"/>
  <c r="AJ80" i="8"/>
  <c r="AJ38" i="8"/>
  <c r="AJ18" i="8"/>
  <c r="AJ115" i="8"/>
  <c r="AJ91" i="8"/>
  <c r="AJ48" i="8"/>
  <c r="AJ103" i="8"/>
  <c r="AJ23" i="8"/>
  <c r="AJ46" i="8"/>
  <c r="G79" i="7"/>
  <c r="K18" i="2" s="1"/>
  <c r="W5" i="8"/>
  <c r="AC17" i="3"/>
  <c r="AE17" i="3"/>
  <c r="C17" i="3"/>
  <c r="AD17" i="3"/>
  <c r="AA17" i="3"/>
  <c r="AD26" i="3"/>
  <c r="C26" i="3"/>
  <c r="AE26" i="3"/>
  <c r="Z38" i="3"/>
  <c r="AD38" i="3"/>
  <c r="AA38" i="3"/>
  <c r="AC38" i="3"/>
  <c r="C38" i="3"/>
  <c r="AB38" i="3"/>
  <c r="AE38" i="3"/>
  <c r="Z44" i="3"/>
  <c r="AA44" i="3"/>
  <c r="AC33" i="3"/>
  <c r="AD33" i="3"/>
  <c r="C33" i="3"/>
  <c r="AE33" i="3"/>
  <c r="L22" i="7"/>
  <c r="Q30" i="3" s="1"/>
  <c r="Z31" i="4"/>
  <c r="L21" i="7"/>
  <c r="Q29" i="3" s="1"/>
  <c r="Z30" i="4"/>
  <c r="AL139" i="8"/>
  <c r="AL127" i="8"/>
  <c r="U99" i="8"/>
  <c r="AH167" i="8"/>
  <c r="AL31" i="8"/>
  <c r="AL18" i="8"/>
  <c r="AJ82" i="8"/>
  <c r="AJ61" i="8"/>
  <c r="AJ44" i="8"/>
  <c r="AJ93" i="8"/>
  <c r="AJ126" i="8"/>
  <c r="AJ55" i="8"/>
  <c r="AJ62" i="8"/>
  <c r="AJ40" i="8"/>
  <c r="AJ88" i="8"/>
  <c r="AJ109" i="8"/>
  <c r="AJ20" i="8"/>
  <c r="AJ70" i="8"/>
  <c r="AJ156" i="8"/>
  <c r="AJ206" i="8"/>
  <c r="AJ110" i="8"/>
  <c r="AJ177" i="8"/>
  <c r="AJ229" i="8"/>
  <c r="AM229" i="8" s="1"/>
  <c r="AJ267" i="8"/>
  <c r="AJ171" i="8"/>
  <c r="AJ261" i="8"/>
  <c r="AJ205" i="8"/>
  <c r="AM205" i="8" s="1"/>
  <c r="AJ121" i="8"/>
  <c r="AJ139" i="8"/>
  <c r="AJ178" i="8"/>
  <c r="AJ202" i="8"/>
  <c r="AM202" i="8" s="1"/>
  <c r="AJ338" i="8"/>
  <c r="AJ283" i="8"/>
  <c r="AJ224" i="8"/>
  <c r="AJ322" i="8"/>
  <c r="AJ188" i="8"/>
  <c r="AJ266" i="8"/>
  <c r="AJ390" i="8"/>
  <c r="AJ420" i="8"/>
  <c r="AM420" i="8" s="1"/>
  <c r="AJ318" i="8"/>
  <c r="AJ433" i="8"/>
  <c r="AJ297" i="8"/>
  <c r="AJ333" i="8"/>
  <c r="AJ384" i="8"/>
  <c r="AJ288" i="8"/>
  <c r="AJ324" i="8"/>
  <c r="AJ378" i="8"/>
  <c r="AJ509" i="8"/>
  <c r="AJ461" i="8"/>
  <c r="AJ389" i="8"/>
  <c r="AJ388" i="8"/>
  <c r="AJ481" i="8"/>
  <c r="AJ371" i="8"/>
  <c r="AJ407" i="8"/>
  <c r="AJ443" i="8"/>
  <c r="AJ492" i="8"/>
  <c r="AJ438" i="8"/>
  <c r="AJ477" i="8"/>
  <c r="AJ505" i="8"/>
  <c r="AJ483" i="8"/>
  <c r="AJ570" i="8"/>
  <c r="AJ567" i="8"/>
  <c r="AJ536" i="8"/>
  <c r="AJ587" i="8"/>
  <c r="AJ622" i="8"/>
  <c r="AJ506" i="8"/>
  <c r="AJ542" i="8"/>
  <c r="AJ611" i="8"/>
  <c r="AJ614" i="8"/>
  <c r="AJ666" i="8"/>
  <c r="AJ664" i="8"/>
  <c r="AJ681" i="8"/>
  <c r="AJ592" i="8"/>
  <c r="AJ628" i="8"/>
  <c r="AJ669" i="8"/>
  <c r="AJ723" i="8"/>
  <c r="AJ683" i="8"/>
  <c r="AJ742" i="8"/>
  <c r="AJ597" i="8"/>
  <c r="AJ637" i="8"/>
  <c r="AJ687" i="8"/>
  <c r="AJ745" i="8"/>
  <c r="AJ769" i="8"/>
  <c r="AJ778" i="8"/>
  <c r="AJ733" i="8"/>
  <c r="AJ872" i="8"/>
  <c r="AJ841" i="8"/>
  <c r="AJ749" i="8"/>
  <c r="AJ798" i="8"/>
  <c r="AJ871" i="8"/>
  <c r="AJ728" i="8"/>
  <c r="AJ866" i="8"/>
  <c r="AJ839" i="8"/>
  <c r="AJ864" i="8"/>
  <c r="AJ771" i="8"/>
  <c r="AJ811" i="8"/>
  <c r="AJ923" i="8"/>
  <c r="AJ846" i="8"/>
  <c r="AJ917" i="8"/>
  <c r="AJ875" i="8"/>
  <c r="AJ956" i="8"/>
  <c r="AJ911" i="8"/>
  <c r="AJ918" i="8"/>
  <c r="AJ924" i="8"/>
  <c r="AJ945" i="8"/>
  <c r="AJ997" i="8"/>
  <c r="AJ963" i="8"/>
  <c r="AM963" i="8" s="1"/>
  <c r="AJ1003" i="8"/>
  <c r="U30" i="8"/>
  <c r="U90" i="8"/>
  <c r="U27" i="8"/>
  <c r="U82" i="8"/>
  <c r="U66" i="8"/>
  <c r="U62" i="8"/>
  <c r="U125" i="8"/>
  <c r="U157" i="8"/>
  <c r="U184" i="8"/>
  <c r="U166" i="8"/>
  <c r="U240" i="8"/>
  <c r="U191" i="8"/>
  <c r="U134" i="8"/>
  <c r="U210" i="8"/>
  <c r="U231" i="8"/>
  <c r="U337" i="8"/>
  <c r="U202" i="8"/>
  <c r="U313" i="8"/>
  <c r="U333" i="8"/>
  <c r="U279" i="8"/>
  <c r="U359" i="8"/>
  <c r="U347" i="8"/>
  <c r="U435" i="8"/>
  <c r="U411" i="8"/>
  <c r="U387" i="8"/>
  <c r="U296" i="8"/>
  <c r="U348" i="8"/>
  <c r="U385" i="8"/>
  <c r="U433" i="8"/>
  <c r="U574" i="8"/>
  <c r="U464" i="8"/>
  <c r="U503" i="8"/>
  <c r="U390" i="8"/>
  <c r="U454" i="8"/>
  <c r="U485" i="8"/>
  <c r="U512" i="8"/>
  <c r="U513" i="8"/>
  <c r="U544" i="8"/>
  <c r="U589" i="8"/>
  <c r="U553" i="8"/>
  <c r="U608" i="8"/>
  <c r="U592" i="8"/>
  <c r="U610" i="8"/>
  <c r="U591" i="8"/>
  <c r="U651" i="8"/>
  <c r="U681" i="8"/>
  <c r="U721" i="8"/>
  <c r="U775" i="8"/>
  <c r="U748" i="8"/>
  <c r="U712" i="8"/>
  <c r="U780" i="8"/>
  <c r="U812" i="8"/>
  <c r="U952" i="8"/>
  <c r="U698" i="8"/>
  <c r="U833" i="8"/>
  <c r="U810" i="8"/>
  <c r="U874" i="8"/>
  <c r="U878" i="8"/>
  <c r="U793" i="8"/>
  <c r="U924" i="8"/>
  <c r="U927" i="8"/>
  <c r="U863" i="8"/>
  <c r="U868" i="8"/>
  <c r="U900" i="8"/>
  <c r="U948" i="8"/>
  <c r="U945" i="8"/>
  <c r="U938" i="8"/>
  <c r="U999" i="8"/>
  <c r="U1003" i="8"/>
  <c r="G82" i="7"/>
  <c r="K21" i="2" s="1"/>
  <c r="Z5" i="8"/>
  <c r="R27" i="7"/>
  <c r="AI40" i="8"/>
  <c r="AI9" i="8"/>
  <c r="AI12" i="8"/>
  <c r="AI150" i="8"/>
  <c r="AI60" i="8"/>
  <c r="AI67" i="8"/>
  <c r="AI96" i="8"/>
  <c r="AI14" i="8"/>
  <c r="AI88" i="8"/>
  <c r="AI10" i="8"/>
  <c r="AI100" i="8"/>
  <c r="AI102" i="8"/>
  <c r="AI86" i="8"/>
  <c r="AI92" i="8"/>
  <c r="AI94" i="8"/>
  <c r="AI84" i="8"/>
  <c r="AI90" i="8"/>
  <c r="AI98" i="8"/>
  <c r="AI11" i="8"/>
  <c r="AI989" i="8"/>
  <c r="AI1002" i="8"/>
  <c r="AI968" i="8"/>
  <c r="AI1004" i="8"/>
  <c r="AI934" i="8"/>
  <c r="AI965" i="8"/>
  <c r="AI990" i="8"/>
  <c r="AI967" i="8"/>
  <c r="AM967" i="8" s="1"/>
  <c r="AI957" i="8"/>
  <c r="AI947" i="8"/>
  <c r="AI969" i="8"/>
  <c r="AI880" i="8"/>
  <c r="AI902" i="8"/>
  <c r="AI948" i="8"/>
  <c r="AI845" i="8"/>
  <c r="AI919" i="8"/>
  <c r="AI850" i="8"/>
  <c r="AI879" i="8"/>
  <c r="AI799" i="8"/>
  <c r="AI767" i="8"/>
  <c r="AI860" i="8"/>
  <c r="AI849" i="8"/>
  <c r="AI884" i="8"/>
  <c r="AI808" i="8"/>
  <c r="AI761" i="8"/>
  <c r="AI732" i="8"/>
  <c r="AI700" i="8"/>
  <c r="AI821" i="8"/>
  <c r="AI768" i="8"/>
  <c r="AI891" i="8"/>
  <c r="AI814" i="8"/>
  <c r="AI789" i="8"/>
  <c r="AM789" i="8" s="1"/>
  <c r="AI790" i="8"/>
  <c r="AI721" i="8"/>
  <c r="AI669" i="8"/>
  <c r="AI774" i="8"/>
  <c r="AI686" i="8"/>
  <c r="AI701" i="8"/>
  <c r="AI741" i="8"/>
  <c r="AI691" i="8"/>
  <c r="AI670" i="8"/>
  <c r="AI739" i="8"/>
  <c r="AI637" i="8"/>
  <c r="AI675" i="8"/>
  <c r="AI655" i="8"/>
  <c r="AI590" i="8"/>
  <c r="AI653" i="8"/>
  <c r="AI638" i="8"/>
  <c r="AM638" i="8" s="1"/>
  <c r="AI645" i="8"/>
  <c r="AI592" i="8"/>
  <c r="AI605" i="8"/>
  <c r="AI617" i="8"/>
  <c r="AI555" i="8"/>
  <c r="AI523" i="8"/>
  <c r="AI601" i="8"/>
  <c r="AI560" i="8"/>
  <c r="AM560" i="8" s="1"/>
  <c r="AI556" i="8"/>
  <c r="AI504" i="8"/>
  <c r="AI548" i="8"/>
  <c r="AI537" i="8"/>
  <c r="AI487" i="8"/>
  <c r="AI500" i="8"/>
  <c r="AI444" i="8"/>
  <c r="AI412" i="8"/>
  <c r="AI380" i="8"/>
  <c r="AI558" i="8"/>
  <c r="AI503" i="8"/>
  <c r="AI462" i="8"/>
  <c r="AM462" i="8" s="1"/>
  <c r="AI430" i="8"/>
  <c r="AI489" i="8"/>
  <c r="AI463" i="8"/>
  <c r="AI431" i="8"/>
  <c r="AI399" i="8"/>
  <c r="AI367" i="8"/>
  <c r="AI362" i="8"/>
  <c r="AI334" i="8"/>
  <c r="AI302" i="8"/>
  <c r="AI413" i="8"/>
  <c r="AI505" i="8"/>
  <c r="AI351" i="8"/>
  <c r="AI398" i="8"/>
  <c r="AI390" i="8"/>
  <c r="AI349" i="8"/>
  <c r="AI317" i="8"/>
  <c r="AI285" i="8"/>
  <c r="AI356" i="8"/>
  <c r="AI277" i="8"/>
  <c r="AI465" i="8"/>
  <c r="AI243" i="8"/>
  <c r="AI211" i="8"/>
  <c r="AI274" i="8"/>
  <c r="AI200" i="8"/>
  <c r="AI307" i="8"/>
  <c r="AI272" i="8"/>
  <c r="AI173" i="8"/>
  <c r="AI159" i="8"/>
  <c r="AI148" i="8"/>
  <c r="AI202" i="8"/>
  <c r="AI230" i="8"/>
  <c r="AI151" i="8"/>
  <c r="AM151" i="8" s="1"/>
  <c r="AI133" i="8"/>
  <c r="AI263" i="8"/>
  <c r="AI441" i="8"/>
  <c r="AI240" i="8"/>
  <c r="AI296" i="8"/>
  <c r="AI207" i="8"/>
  <c r="AI142" i="8"/>
  <c r="AI126" i="8"/>
  <c r="AI229" i="8"/>
  <c r="AI193" i="8"/>
  <c r="AI107" i="8"/>
  <c r="AI46" i="8"/>
  <c r="AI35" i="8"/>
  <c r="AI57" i="8"/>
  <c r="AI182" i="8"/>
  <c r="AI50" i="8"/>
  <c r="AI66" i="8"/>
  <c r="AI101" i="8"/>
  <c r="AI85" i="8"/>
  <c r="AI34" i="8"/>
  <c r="AI61" i="8"/>
  <c r="AI981" i="8"/>
  <c r="AI998" i="8"/>
  <c r="AI960" i="8"/>
  <c r="AI999" i="8"/>
  <c r="AI926" i="8"/>
  <c r="AI961" i="8"/>
  <c r="AI966" i="8"/>
  <c r="AM966" i="8" s="1"/>
  <c r="AI956" i="8"/>
  <c r="AI946" i="8"/>
  <c r="AI941" i="8"/>
  <c r="AI974" i="8"/>
  <c r="AI872" i="8"/>
  <c r="AI886" i="8"/>
  <c r="AI925" i="8"/>
  <c r="AI938" i="8"/>
  <c r="AM938" i="8" s="1"/>
  <c r="AI952" i="8"/>
  <c r="AI846" i="8"/>
  <c r="AI863" i="8"/>
  <c r="AI795" i="8"/>
  <c r="AM795" i="8" s="1"/>
  <c r="AI763" i="8"/>
  <c r="AI853" i="8"/>
  <c r="AI842" i="8"/>
  <c r="AI874" i="8"/>
  <c r="AI794" i="8"/>
  <c r="AI760" i="8"/>
  <c r="AI728" i="8"/>
  <c r="AI696" i="8"/>
  <c r="AI802" i="8"/>
  <c r="AI871" i="8"/>
  <c r="AI855" i="8"/>
  <c r="AI770" i="8"/>
  <c r="AI786" i="8"/>
  <c r="AI788" i="8"/>
  <c r="AI713" i="8"/>
  <c r="AI665" i="8"/>
  <c r="AI796" i="8"/>
  <c r="AI684" i="8"/>
  <c r="AI689" i="8"/>
  <c r="AI737" i="8"/>
  <c r="AI683" i="8"/>
  <c r="AI780" i="8"/>
  <c r="AI730" i="8"/>
  <c r="AI702" i="8"/>
  <c r="AI667" i="8"/>
  <c r="AI627" i="8"/>
  <c r="AI580" i="8"/>
  <c r="AI649" i="8"/>
  <c r="AI633" i="8"/>
  <c r="AI618" i="8"/>
  <c r="AI557" i="8"/>
  <c r="AI600" i="8"/>
  <c r="AI613" i="8"/>
  <c r="AI551" i="8"/>
  <c r="AI519" i="8"/>
  <c r="AI597" i="8"/>
  <c r="AI569" i="8"/>
  <c r="AI554" i="8"/>
  <c r="AI490" i="8"/>
  <c r="AI546" i="8"/>
  <c r="AI528" i="8"/>
  <c r="AI483" i="8"/>
  <c r="AI497" i="8"/>
  <c r="AI440" i="8"/>
  <c r="AI408" i="8"/>
  <c r="AI376" i="8"/>
  <c r="AI550" i="8"/>
  <c r="AI498" i="8"/>
  <c r="AI458" i="8"/>
  <c r="AI426" i="8"/>
  <c r="AI541" i="8"/>
  <c r="AI459" i="8"/>
  <c r="AI427" i="8"/>
  <c r="AI395" i="8"/>
  <c r="AI363" i="8"/>
  <c r="AI361" i="8"/>
  <c r="AI330" i="8"/>
  <c r="AI298" i="8"/>
  <c r="AI409" i="8"/>
  <c r="AI496" i="8"/>
  <c r="AI494" i="8"/>
  <c r="AI369" i="8"/>
  <c r="AI517" i="8"/>
  <c r="AI345" i="8"/>
  <c r="AI313" i="8"/>
  <c r="AI410" i="8"/>
  <c r="AI348" i="8"/>
  <c r="AI273" i="8"/>
  <c r="AI449" i="8"/>
  <c r="AI239" i="8"/>
  <c r="AI378" i="8"/>
  <c r="AI270" i="8"/>
  <c r="AI196" i="8"/>
  <c r="AI292" i="8"/>
  <c r="AI242" i="8"/>
  <c r="AI169" i="8"/>
  <c r="AI158" i="8"/>
  <c r="AI271" i="8"/>
  <c r="AI201" i="8"/>
  <c r="AI214" i="8"/>
  <c r="AI147" i="8"/>
  <c r="AI131" i="8"/>
  <c r="AI237" i="8"/>
  <c r="AI299" i="8"/>
  <c r="AI234" i="8"/>
  <c r="AI267" i="8"/>
  <c r="AI180" i="8"/>
  <c r="AI140" i="8"/>
  <c r="AI124" i="8"/>
  <c r="AI194" i="8"/>
  <c r="AI121" i="8"/>
  <c r="AI105" i="8"/>
  <c r="AI32" i="8"/>
  <c r="AI27" i="8"/>
  <c r="AI47" i="8"/>
  <c r="AI83" i="8"/>
  <c r="AI42" i="8"/>
  <c r="AI59" i="8"/>
  <c r="AI99" i="8"/>
  <c r="AI79" i="8"/>
  <c r="AI26" i="8"/>
  <c r="AI53" i="8"/>
  <c r="AI973" i="8"/>
  <c r="AI986" i="8"/>
  <c r="AM986" i="8" s="1"/>
  <c r="AI988" i="8"/>
  <c r="AI996" i="8"/>
  <c r="AI918" i="8"/>
  <c r="AI953" i="8"/>
  <c r="AI962" i="8"/>
  <c r="AI949" i="8"/>
  <c r="AI930" i="8"/>
  <c r="AI935" i="8"/>
  <c r="AM935" i="8" s="1"/>
  <c r="AI936" i="8"/>
  <c r="AI864" i="8"/>
  <c r="AI875" i="8"/>
  <c r="AI904" i="8"/>
  <c r="AM904" i="8" s="1"/>
  <c r="AI924" i="8"/>
  <c r="AI928" i="8"/>
  <c r="AI834" i="8"/>
  <c r="AI847" i="8"/>
  <c r="AI791" i="8"/>
  <c r="AI759" i="8"/>
  <c r="AI844" i="8"/>
  <c r="AI899" i="8"/>
  <c r="AI858" i="8"/>
  <c r="AI793" i="8"/>
  <c r="AI896" i="8"/>
  <c r="AI724" i="8"/>
  <c r="AM724" i="8" s="1"/>
  <c r="AI883" i="8"/>
  <c r="AI785" i="8"/>
  <c r="AI841" i="8"/>
  <c r="AI852" i="8"/>
  <c r="AM852" i="8" s="1"/>
  <c r="AI753" i="8"/>
  <c r="AI784" i="8"/>
  <c r="AI773" i="8"/>
  <c r="AI710" i="8"/>
  <c r="AI819" i="8"/>
  <c r="AI769" i="8"/>
  <c r="AI680" i="8"/>
  <c r="AI664" i="8"/>
  <c r="AI727" i="8"/>
  <c r="AI682" i="8"/>
  <c r="AI757" i="8"/>
  <c r="AI719" i="8"/>
  <c r="AI678" i="8"/>
  <c r="AI685" i="8"/>
  <c r="AI626" i="8"/>
  <c r="AI575" i="8"/>
  <c r="AM575" i="8" s="1"/>
  <c r="AI642" i="8"/>
  <c r="AI620" i="8"/>
  <c r="AI635" i="8"/>
  <c r="AI631" i="8"/>
  <c r="AM631" i="8" s="1"/>
  <c r="AI577" i="8"/>
  <c r="AI589" i="8"/>
  <c r="AI547" i="8"/>
  <c r="AI663" i="8"/>
  <c r="AM663" i="8" s="1"/>
  <c r="AI588" i="8"/>
  <c r="AI553" i="8"/>
  <c r="AI567" i="8"/>
  <c r="AI486" i="8"/>
  <c r="AI525" i="8"/>
  <c r="AI526" i="8"/>
  <c r="AI479" i="8"/>
  <c r="AI468" i="8"/>
  <c r="AI436" i="8"/>
  <c r="AI404" i="8"/>
  <c r="AI372" i="8"/>
  <c r="AI562" i="8"/>
  <c r="AI507" i="8"/>
  <c r="AI454" i="8"/>
  <c r="AI422" i="8"/>
  <c r="AI540" i="8"/>
  <c r="AI455" i="8"/>
  <c r="AI423" i="8"/>
  <c r="AI391" i="8"/>
  <c r="AI359" i="8"/>
  <c r="AM359" i="8" s="1"/>
  <c r="AI360" i="8"/>
  <c r="AI326" i="8"/>
  <c r="AI294" i="8"/>
  <c r="AI406" i="8"/>
  <c r="AI488" i="8"/>
  <c r="AI469" i="8"/>
  <c r="AI366" i="8"/>
  <c r="AI405" i="8"/>
  <c r="AI341" i="8"/>
  <c r="AI309" i="8"/>
  <c r="AI381" i="8"/>
  <c r="AI335" i="8"/>
  <c r="AI269" i="8"/>
  <c r="AI433" i="8"/>
  <c r="AI235" i="8"/>
  <c r="AI344" i="8"/>
  <c r="AI266" i="8"/>
  <c r="AI192" i="8"/>
  <c r="AI352" i="8"/>
  <c r="AI232" i="8"/>
  <c r="AI165" i="8"/>
  <c r="AI157" i="8"/>
  <c r="AI264" i="8"/>
  <c r="AI187" i="8"/>
  <c r="AI213" i="8"/>
  <c r="AI145" i="8"/>
  <c r="AI129" i="8"/>
  <c r="AI212" i="8"/>
  <c r="AI283" i="8"/>
  <c r="AI218" i="8"/>
  <c r="AI245" i="8"/>
  <c r="AI176" i="8"/>
  <c r="AI138" i="8"/>
  <c r="AI197" i="8"/>
  <c r="AI175" i="8"/>
  <c r="AI119" i="8"/>
  <c r="AI103" i="8"/>
  <c r="AI70" i="8"/>
  <c r="AI24" i="8"/>
  <c r="AI45" i="8"/>
  <c r="AI80" i="8"/>
  <c r="AI38" i="8"/>
  <c r="AI55" i="8"/>
  <c r="AI97" i="8"/>
  <c r="AI75" i="8"/>
  <c r="AI171" i="8"/>
  <c r="AI51" i="8"/>
  <c r="AI1000" i="8"/>
  <c r="AI982" i="8"/>
  <c r="AI972" i="8"/>
  <c r="AI978" i="8"/>
  <c r="AI910" i="8"/>
  <c r="AI945" i="8"/>
  <c r="AI944" i="8"/>
  <c r="AI933" i="8"/>
  <c r="AI914" i="8"/>
  <c r="AI915" i="8"/>
  <c r="AI912" i="8"/>
  <c r="AI856" i="8"/>
  <c r="AI867" i="8"/>
  <c r="AI881" i="8"/>
  <c r="AI916" i="8"/>
  <c r="AI893" i="8"/>
  <c r="AI833" i="8"/>
  <c r="AI828" i="8"/>
  <c r="AI787" i="8"/>
  <c r="AI755" i="8"/>
  <c r="AI827" i="8"/>
  <c r="AI894" i="8"/>
  <c r="AI838" i="8"/>
  <c r="AI792" i="8"/>
  <c r="AI837" i="8"/>
  <c r="AI720" i="8"/>
  <c r="AI830" i="8"/>
  <c r="AI943" i="8"/>
  <c r="AI805" i="8"/>
  <c r="AM805" i="8" s="1"/>
  <c r="AI804" i="8"/>
  <c r="AI749" i="8"/>
  <c r="AI766" i="8"/>
  <c r="AI756" i="8"/>
  <c r="AI706" i="8"/>
  <c r="AI782" i="8"/>
  <c r="AI754" i="8"/>
  <c r="AI676" i="8"/>
  <c r="AI722" i="8"/>
  <c r="AI718" i="8"/>
  <c r="AI748" i="8"/>
  <c r="AI731" i="8"/>
  <c r="AI715" i="8"/>
  <c r="AI674" i="8"/>
  <c r="AI661" i="8"/>
  <c r="AI612" i="8"/>
  <c r="AI574" i="8"/>
  <c r="AI629" i="8"/>
  <c r="AI615" i="8"/>
  <c r="AI628" i="8"/>
  <c r="AI621" i="8"/>
  <c r="AI643" i="8"/>
  <c r="AI582" i="8"/>
  <c r="AI543" i="8"/>
  <c r="AI632" i="8"/>
  <c r="AI586" i="8"/>
  <c r="AI544" i="8"/>
  <c r="AI545" i="8"/>
  <c r="AI482" i="8"/>
  <c r="AI508" i="8"/>
  <c r="AI516" i="8"/>
  <c r="AI475" i="8"/>
  <c r="AI464" i="8"/>
  <c r="AI432" i="8"/>
  <c r="AI400" i="8"/>
  <c r="AI368" i="8"/>
  <c r="AI532" i="8"/>
  <c r="AI502" i="8"/>
  <c r="AI450" i="8"/>
  <c r="AI418" i="8"/>
  <c r="AM418" i="8" s="1"/>
  <c r="AI538" i="8"/>
  <c r="AI451" i="8"/>
  <c r="AI419" i="8"/>
  <c r="AI387" i="8"/>
  <c r="AI552" i="8"/>
  <c r="AI354" i="8"/>
  <c r="AI322" i="8"/>
  <c r="AI290" i="8"/>
  <c r="AI377" i="8"/>
  <c r="AI476" i="8"/>
  <c r="AI461" i="8"/>
  <c r="AI533" i="8"/>
  <c r="AI402" i="8"/>
  <c r="AI337" i="8"/>
  <c r="AI305" i="8"/>
  <c r="AI340" i="8"/>
  <c r="AI320" i="8"/>
  <c r="AI265" i="8"/>
  <c r="AI382" i="8"/>
  <c r="AI231" i="8"/>
  <c r="AI327" i="8"/>
  <c r="AI262" i="8"/>
  <c r="AI188" i="8"/>
  <c r="AI336" i="8"/>
  <c r="AI226" i="8"/>
  <c r="AI164" i="8"/>
  <c r="AI156" i="8"/>
  <c r="AI251" i="8"/>
  <c r="AI186" i="8"/>
  <c r="AI210" i="8"/>
  <c r="AI143" i="8"/>
  <c r="AI127" i="8"/>
  <c r="AM127" i="8" s="1"/>
  <c r="AI205" i="8"/>
  <c r="AI276" i="8"/>
  <c r="AI217" i="8"/>
  <c r="AI244" i="8"/>
  <c r="AI172" i="8"/>
  <c r="AI136" i="8"/>
  <c r="AI183" i="8"/>
  <c r="AI343" i="8"/>
  <c r="AI117" i="8"/>
  <c r="AI82" i="8"/>
  <c r="AI65" i="8"/>
  <c r="AI20" i="8"/>
  <c r="AI33" i="8"/>
  <c r="AI76" i="8"/>
  <c r="AI28" i="8"/>
  <c r="AI31" i="8"/>
  <c r="AI95" i="8"/>
  <c r="AI71" i="8"/>
  <c r="AI116" i="8"/>
  <c r="AI41" i="8"/>
  <c r="AI992" i="8"/>
  <c r="AI991" i="8"/>
  <c r="AI963" i="8"/>
  <c r="AI964" i="8"/>
  <c r="AI1001" i="8"/>
  <c r="AI937" i="8"/>
  <c r="AI940" i="8"/>
  <c r="AI917" i="8"/>
  <c r="AI906" i="8"/>
  <c r="AI911" i="8"/>
  <c r="AI905" i="8"/>
  <c r="AI848" i="8"/>
  <c r="AM848" i="8" s="1"/>
  <c r="AI859" i="8"/>
  <c r="AI877" i="8"/>
  <c r="AI951" i="8"/>
  <c r="AI888" i="8"/>
  <c r="AI825" i="8"/>
  <c r="AI820" i="8"/>
  <c r="AI783" i="8"/>
  <c r="AI751" i="8"/>
  <c r="AI823" i="8"/>
  <c r="AI907" i="8"/>
  <c r="AI832" i="8"/>
  <c r="AI778" i="8"/>
  <c r="AI829" i="8"/>
  <c r="AI716" i="8"/>
  <c r="AI824" i="8"/>
  <c r="AI836" i="8"/>
  <c r="AM836" i="8" s="1"/>
  <c r="AI800" i="8"/>
  <c r="AI797" i="8"/>
  <c r="AI692" i="8"/>
  <c r="AI764" i="8"/>
  <c r="AI746" i="8"/>
  <c r="AI699" i="8"/>
  <c r="AI752" i="8"/>
  <c r="AI726" i="8"/>
  <c r="AI672" i="8"/>
  <c r="AI703" i="8"/>
  <c r="AI714" i="8"/>
  <c r="AI745" i="8"/>
  <c r="AI723" i="8"/>
  <c r="AI679" i="8"/>
  <c r="AI660" i="8"/>
  <c r="AI640" i="8"/>
  <c r="AI607" i="8"/>
  <c r="AI564" i="8"/>
  <c r="AI609" i="8"/>
  <c r="AI614" i="8"/>
  <c r="AI625" i="8"/>
  <c r="AI616" i="8"/>
  <c r="AI639" i="8"/>
  <c r="AI581" i="8"/>
  <c r="AI539" i="8"/>
  <c r="AI622" i="8"/>
  <c r="AI585" i="8"/>
  <c r="AI542" i="8"/>
  <c r="AM542" i="8" s="1"/>
  <c r="AI536" i="8"/>
  <c r="AI478" i="8"/>
  <c r="AI495" i="8"/>
  <c r="AI511" i="8"/>
  <c r="AI568" i="8"/>
  <c r="AI460" i="8"/>
  <c r="AI428" i="8"/>
  <c r="AI396" i="8"/>
  <c r="AI364" i="8"/>
  <c r="AI530" i="8"/>
  <c r="AI480" i="8"/>
  <c r="AI446" i="8"/>
  <c r="AM446" i="8" s="1"/>
  <c r="AI414" i="8"/>
  <c r="AI515" i="8"/>
  <c r="AI447" i="8"/>
  <c r="AI415" i="8"/>
  <c r="AM415" i="8" s="1"/>
  <c r="AI383" i="8"/>
  <c r="AI473" i="8"/>
  <c r="AI350" i="8"/>
  <c r="AI318" i="8"/>
  <c r="AI286" i="8"/>
  <c r="AI374" i="8"/>
  <c r="AI472" i="8"/>
  <c r="AI453" i="8"/>
  <c r="AI513" i="8"/>
  <c r="AI373" i="8"/>
  <c r="AI333" i="8"/>
  <c r="AI301" i="8"/>
  <c r="AI323" i="8"/>
  <c r="AI303" i="8"/>
  <c r="AI261" i="8"/>
  <c r="AI347" i="8"/>
  <c r="AI227" i="8"/>
  <c r="AI312" i="8"/>
  <c r="AI258" i="8"/>
  <c r="AI184" i="8"/>
  <c r="AI311" i="8"/>
  <c r="AI225" i="8"/>
  <c r="AI163" i="8"/>
  <c r="AI155" i="8"/>
  <c r="AI248" i="8"/>
  <c r="AI185" i="8"/>
  <c r="AI178" i="8"/>
  <c r="AI141" i="8"/>
  <c r="AI125" i="8"/>
  <c r="AI191" i="8"/>
  <c r="AI275" i="8"/>
  <c r="AI209" i="8"/>
  <c r="AI238" i="8"/>
  <c r="AI168" i="8"/>
  <c r="AI134" i="8"/>
  <c r="AI179" i="8"/>
  <c r="AI256" i="8"/>
  <c r="AI115" i="8"/>
  <c r="AI78" i="8"/>
  <c r="AI63" i="8"/>
  <c r="AI118" i="8"/>
  <c r="AI25" i="8"/>
  <c r="AI72" i="8"/>
  <c r="AI17" i="8"/>
  <c r="AI22" i="8"/>
  <c r="AI93" i="8"/>
  <c r="AI64" i="8"/>
  <c r="AI112" i="8"/>
  <c r="AI39" i="8"/>
  <c r="AI1006" i="8"/>
  <c r="AI984" i="8"/>
  <c r="AI987" i="8"/>
  <c r="AI980" i="8"/>
  <c r="AI955" i="8"/>
  <c r="AI994" i="8"/>
  <c r="AI929" i="8"/>
  <c r="AM929" i="8" s="1"/>
  <c r="AI995" i="8"/>
  <c r="AI903" i="8"/>
  <c r="AI898" i="8"/>
  <c r="AI900" i="8"/>
  <c r="AM900" i="8" s="1"/>
  <c r="AI901" i="8"/>
  <c r="AI840" i="8"/>
  <c r="AI851" i="8"/>
  <c r="AI873" i="8"/>
  <c r="AI931" i="8"/>
  <c r="AI878" i="8"/>
  <c r="AI817" i="8"/>
  <c r="AI811" i="8"/>
  <c r="AM811" i="8" s="1"/>
  <c r="AI779" i="8"/>
  <c r="AI909" i="8"/>
  <c r="AI870" i="8"/>
  <c r="AI939" i="8"/>
  <c r="AI816" i="8"/>
  <c r="AI777" i="8"/>
  <c r="AI744" i="8"/>
  <c r="AI712" i="8"/>
  <c r="AI818" i="8"/>
  <c r="AI813" i="8"/>
  <c r="AI798" i="8"/>
  <c r="AI831" i="8"/>
  <c r="AM831" i="8" s="1"/>
  <c r="AI688" i="8"/>
  <c r="AI733" i="8"/>
  <c r="AI743" i="8"/>
  <c r="AI681" i="8"/>
  <c r="AI750" i="8"/>
  <c r="AI705" i="8"/>
  <c r="AI668" i="8"/>
  <c r="AI698" i="8"/>
  <c r="AI690" i="8"/>
  <c r="AI734" i="8"/>
  <c r="AI711" i="8"/>
  <c r="AI656" i="8"/>
  <c r="AI651" i="8"/>
  <c r="AI662" i="8"/>
  <c r="AI606" i="8"/>
  <c r="AI559" i="8"/>
  <c r="AI654" i="8"/>
  <c r="AI604" i="8"/>
  <c r="AI602" i="8"/>
  <c r="AI595" i="8"/>
  <c r="AI634" i="8"/>
  <c r="AI578" i="8"/>
  <c r="AI535" i="8"/>
  <c r="AI610" i="8"/>
  <c r="AI584" i="8"/>
  <c r="AI644" i="8"/>
  <c r="AI534" i="8"/>
  <c r="AI474" i="8"/>
  <c r="AI587" i="8"/>
  <c r="AI499" i="8"/>
  <c r="AI524" i="8"/>
  <c r="AI456" i="8"/>
  <c r="AM456" i="8" s="1"/>
  <c r="AI424" i="8"/>
  <c r="AI392" i="8"/>
  <c r="AI549" i="8"/>
  <c r="AI522" i="8"/>
  <c r="AI477" i="8"/>
  <c r="AI442" i="8"/>
  <c r="AI566" i="8"/>
  <c r="AI492" i="8"/>
  <c r="AI443" i="8"/>
  <c r="AI411" i="8"/>
  <c r="AI379" i="8"/>
  <c r="AI397" i="8"/>
  <c r="AM397" i="8" s="1"/>
  <c r="AI346" i="8"/>
  <c r="AI314" i="8"/>
  <c r="AI485" i="8"/>
  <c r="AI358" i="8"/>
  <c r="AI389" i="8"/>
  <c r="AI445" i="8"/>
  <c r="AI425" i="8"/>
  <c r="AI370" i="8"/>
  <c r="AM370" i="8" s="1"/>
  <c r="AI329" i="8"/>
  <c r="AI297" i="8"/>
  <c r="AI308" i="8"/>
  <c r="AI288" i="8"/>
  <c r="AI257" i="8"/>
  <c r="AI332" i="8"/>
  <c r="AI223" i="8"/>
  <c r="AI295" i="8"/>
  <c r="AM295" i="8" s="1"/>
  <c r="AI254" i="8"/>
  <c r="AI385" i="8"/>
  <c r="AI287" i="8"/>
  <c r="AI206" i="8"/>
  <c r="AI162" i="8"/>
  <c r="AI154" i="8"/>
  <c r="AI233" i="8"/>
  <c r="AI316" i="8"/>
  <c r="AI174" i="8"/>
  <c r="AI139" i="8"/>
  <c r="AI123" i="8"/>
  <c r="AI190" i="8"/>
  <c r="AI268" i="8"/>
  <c r="AI328" i="8"/>
  <c r="AI228" i="8"/>
  <c r="AI149" i="8"/>
  <c r="AM149" i="8" s="1"/>
  <c r="AI132" i="8"/>
  <c r="AI122" i="8"/>
  <c r="AI220" i="8"/>
  <c r="AI113" i="8"/>
  <c r="AI74" i="8"/>
  <c r="AI49" i="8"/>
  <c r="AI114" i="8"/>
  <c r="AI21" i="8"/>
  <c r="AM21" i="8" s="1"/>
  <c r="AI69" i="8"/>
  <c r="AI13" i="8"/>
  <c r="AI18" i="8"/>
  <c r="AI91" i="8"/>
  <c r="AI48" i="8"/>
  <c r="AI108" i="8"/>
  <c r="AI29" i="8"/>
  <c r="AI1005" i="8"/>
  <c r="AM1005" i="8" s="1"/>
  <c r="AI976" i="8"/>
  <c r="AI975" i="8"/>
  <c r="AI959" i="8"/>
  <c r="AI950" i="8"/>
  <c r="AI985" i="8"/>
  <c r="AI921" i="8"/>
  <c r="AI983" i="8"/>
  <c r="AI895" i="8"/>
  <c r="AM895" i="8" s="1"/>
  <c r="AI890" i="8"/>
  <c r="AI979" i="8"/>
  <c r="AI889" i="8"/>
  <c r="AI958" i="8"/>
  <c r="AI843" i="8"/>
  <c r="AI861" i="8"/>
  <c r="AI923" i="8"/>
  <c r="AI866" i="8"/>
  <c r="AM866" i="8" s="1"/>
  <c r="AI927" i="8"/>
  <c r="AI807" i="8"/>
  <c r="AI775" i="8"/>
  <c r="AI876" i="8"/>
  <c r="AI865" i="8"/>
  <c r="AI908" i="8"/>
  <c r="AI810" i="8"/>
  <c r="AI776" i="8"/>
  <c r="AI740" i="8"/>
  <c r="AI708" i="8"/>
  <c r="AI806" i="8"/>
  <c r="AI781" i="8"/>
  <c r="AI932" i="8"/>
  <c r="AI868" i="8"/>
  <c r="AI822" i="8"/>
  <c r="AI725" i="8"/>
  <c r="AM725" i="8" s="1"/>
  <c r="AI735" i="8"/>
  <c r="AI677" i="8"/>
  <c r="AI747" i="8"/>
  <c r="AI697" i="8"/>
  <c r="AI738" i="8"/>
  <c r="AI695" i="8"/>
  <c r="AI729" i="8"/>
  <c r="AI717" i="8"/>
  <c r="AI709" i="8"/>
  <c r="AI647" i="8"/>
  <c r="AI650" i="8"/>
  <c r="AI659" i="8"/>
  <c r="AI596" i="8"/>
  <c r="AI658" i="8"/>
  <c r="AI652" i="8"/>
  <c r="AI599" i="8"/>
  <c r="AM599" i="8" s="1"/>
  <c r="AI623" i="8"/>
  <c r="AI593" i="8"/>
  <c r="AI624" i="8"/>
  <c r="AI571" i="8"/>
  <c r="AI531" i="8"/>
  <c r="AI608" i="8"/>
  <c r="AI583" i="8"/>
  <c r="AI579" i="8"/>
  <c r="AI512" i="8"/>
  <c r="AI630" i="8"/>
  <c r="AI570" i="8"/>
  <c r="AI493" i="8"/>
  <c r="AM493" i="8" s="1"/>
  <c r="AI518" i="8"/>
  <c r="AI452" i="8"/>
  <c r="AI420" i="8"/>
  <c r="AI388" i="8"/>
  <c r="AI594" i="8"/>
  <c r="AI514" i="8"/>
  <c r="AI470" i="8"/>
  <c r="AI438" i="8"/>
  <c r="AI529" i="8"/>
  <c r="AI471" i="8"/>
  <c r="AI439" i="8"/>
  <c r="AI407" i="8"/>
  <c r="AI375" i="8"/>
  <c r="AI394" i="8"/>
  <c r="AI342" i="8"/>
  <c r="AI310" i="8"/>
  <c r="AI429" i="8"/>
  <c r="AI521" i="8"/>
  <c r="AI386" i="8"/>
  <c r="AI437" i="8"/>
  <c r="AI417" i="8"/>
  <c r="AI357" i="8"/>
  <c r="AI325" i="8"/>
  <c r="AI293" i="8"/>
  <c r="AI291" i="8"/>
  <c r="AI284" i="8"/>
  <c r="AI253" i="8"/>
  <c r="AI315" i="8"/>
  <c r="AI219" i="8"/>
  <c r="AI282" i="8"/>
  <c r="AI250" i="8"/>
  <c r="AI339" i="8"/>
  <c r="AM339" i="8" s="1"/>
  <c r="AI280" i="8"/>
  <c r="AI181" i="8"/>
  <c r="AI161" i="8"/>
  <c r="AI153" i="8"/>
  <c r="AM153" i="8" s="1"/>
  <c r="AI224" i="8"/>
  <c r="AI260" i="8"/>
  <c r="AI170" i="8"/>
  <c r="AI137" i="8"/>
  <c r="AM137" i="8" s="1"/>
  <c r="AI484" i="8"/>
  <c r="AI189" i="8"/>
  <c r="AI255" i="8"/>
  <c r="AI241" i="8"/>
  <c r="AI222" i="8"/>
  <c r="AI146" i="8"/>
  <c r="AI130" i="8"/>
  <c r="AI259" i="8"/>
  <c r="AI208" i="8"/>
  <c r="AI111" i="8"/>
  <c r="AI58" i="8"/>
  <c r="AI43" i="8"/>
  <c r="AI110" i="8"/>
  <c r="AI246" i="8"/>
  <c r="AI62" i="8"/>
  <c r="AI319" i="8"/>
  <c r="AM319" i="8" s="1"/>
  <c r="AI304" i="8"/>
  <c r="AI89" i="8"/>
  <c r="AI44" i="8"/>
  <c r="AI104" i="8"/>
  <c r="AI23" i="8"/>
  <c r="AI997" i="8"/>
  <c r="AI1003" i="8"/>
  <c r="AI971" i="8"/>
  <c r="AI993" i="8"/>
  <c r="AI942" i="8"/>
  <c r="AI970" i="8"/>
  <c r="AI913" i="8"/>
  <c r="AM913" i="8" s="1"/>
  <c r="AI977" i="8"/>
  <c r="AI887" i="8"/>
  <c r="AI882" i="8"/>
  <c r="AI954" i="8"/>
  <c r="AI885" i="8"/>
  <c r="AI920" i="8"/>
  <c r="AI835" i="8"/>
  <c r="AI857" i="8"/>
  <c r="AI922" i="8"/>
  <c r="AI862" i="8"/>
  <c r="AI892" i="8"/>
  <c r="AI803" i="8"/>
  <c r="AI771" i="8"/>
  <c r="AI869" i="8"/>
  <c r="AI854" i="8"/>
  <c r="AI897" i="8"/>
  <c r="AM897" i="8" s="1"/>
  <c r="AI809" i="8"/>
  <c r="AI762" i="8"/>
  <c r="AI736" i="8"/>
  <c r="AI704" i="8"/>
  <c r="AI826" i="8"/>
  <c r="AI772" i="8"/>
  <c r="AI812" i="8"/>
  <c r="AI839" i="8"/>
  <c r="AI801" i="8"/>
  <c r="AI815" i="8"/>
  <c r="AI765" i="8"/>
  <c r="AI673" i="8"/>
  <c r="AI742" i="8"/>
  <c r="AI694" i="8"/>
  <c r="AI707" i="8"/>
  <c r="AI687" i="8"/>
  <c r="AI693" i="8"/>
  <c r="AI671" i="8"/>
  <c r="AI758" i="8"/>
  <c r="AI646" i="8"/>
  <c r="AI641" i="8"/>
  <c r="AI666" i="8"/>
  <c r="AI591" i="8"/>
  <c r="AI657" i="8"/>
  <c r="AM657" i="8" s="1"/>
  <c r="AI648" i="8"/>
  <c r="AI598" i="8"/>
  <c r="AI611" i="8"/>
  <c r="AI636" i="8"/>
  <c r="AI619" i="8"/>
  <c r="AI563" i="8"/>
  <c r="AI527" i="8"/>
  <c r="AI603" i="8"/>
  <c r="AM603" i="8" s="1"/>
  <c r="AI576" i="8"/>
  <c r="AI565" i="8"/>
  <c r="AI506" i="8"/>
  <c r="AI572" i="8"/>
  <c r="AI561" i="8"/>
  <c r="AI491" i="8"/>
  <c r="AI501" i="8"/>
  <c r="AI448" i="8"/>
  <c r="AI416" i="8"/>
  <c r="AI384" i="8"/>
  <c r="AI573" i="8"/>
  <c r="AI509" i="8"/>
  <c r="AI466" i="8"/>
  <c r="AI434" i="8"/>
  <c r="AI510" i="8"/>
  <c r="AI467" i="8"/>
  <c r="AM467" i="8" s="1"/>
  <c r="AI435" i="8"/>
  <c r="AI403" i="8"/>
  <c r="AI371" i="8"/>
  <c r="AI365" i="8"/>
  <c r="AM365" i="8" s="1"/>
  <c r="AI338" i="8"/>
  <c r="AI306" i="8"/>
  <c r="AI421" i="8"/>
  <c r="AI520" i="8"/>
  <c r="AM520" i="8" s="1"/>
  <c r="AI355" i="8"/>
  <c r="AI401" i="8"/>
  <c r="AI393" i="8"/>
  <c r="AI353" i="8"/>
  <c r="AI321" i="8"/>
  <c r="AI289" i="8"/>
  <c r="AI481" i="8"/>
  <c r="AI281" i="8"/>
  <c r="AI249" i="8"/>
  <c r="AI300" i="8"/>
  <c r="AI215" i="8"/>
  <c r="AI278" i="8"/>
  <c r="AI204" i="8"/>
  <c r="AI324" i="8"/>
  <c r="AI279" i="8"/>
  <c r="AI177" i="8"/>
  <c r="AI160" i="8"/>
  <c r="AI152" i="8"/>
  <c r="AI203" i="8"/>
  <c r="AI236" i="8"/>
  <c r="AI166" i="8"/>
  <c r="AI135" i="8"/>
  <c r="AI331" i="8"/>
  <c r="AI457" i="8"/>
  <c r="AM457" i="8" s="1"/>
  <c r="AI252" i="8"/>
  <c r="AI216" i="8"/>
  <c r="AI221" i="8"/>
  <c r="AI144" i="8"/>
  <c r="AI128" i="8"/>
  <c r="AI167" i="8"/>
  <c r="AI199" i="8"/>
  <c r="AI109" i="8"/>
  <c r="AI56" i="8"/>
  <c r="AI37" i="8"/>
  <c r="AI106" i="8"/>
  <c r="AI198" i="8"/>
  <c r="AI52" i="8"/>
  <c r="AI195" i="8"/>
  <c r="AI247" i="8"/>
  <c r="AI87" i="8"/>
  <c r="AI36" i="8"/>
  <c r="AI68" i="8"/>
  <c r="AI19" i="8"/>
  <c r="AI30" i="8"/>
  <c r="L19" i="7"/>
  <c r="Q27" i="3" s="1"/>
  <c r="Z28" i="4"/>
  <c r="AA29" i="3"/>
  <c r="AB29" i="3"/>
  <c r="Z29" i="3"/>
  <c r="AD42" i="3"/>
  <c r="C42" i="3"/>
  <c r="L15" i="7"/>
  <c r="Q23" i="3" s="1"/>
  <c r="Z24" i="4"/>
  <c r="AI54" i="8"/>
  <c r="AL22" i="8"/>
  <c r="AM10" i="8"/>
  <c r="AL160" i="8"/>
  <c r="U40" i="8"/>
  <c r="U94" i="8"/>
  <c r="U35" i="8"/>
  <c r="U155" i="8"/>
  <c r="U120" i="8"/>
  <c r="U69" i="8"/>
  <c r="U127" i="8"/>
  <c r="U165" i="8"/>
  <c r="U193" i="8"/>
  <c r="U178" i="8"/>
  <c r="U277" i="8"/>
  <c r="U196" i="8"/>
  <c r="U136" i="8"/>
  <c r="U261" i="8"/>
  <c r="U232" i="8"/>
  <c r="U346" i="8"/>
  <c r="U208" i="8"/>
  <c r="U345" i="8"/>
  <c r="U342" i="8"/>
  <c r="U283" i="8"/>
  <c r="U291" i="8"/>
  <c r="U355" i="8"/>
  <c r="U443" i="8"/>
  <c r="U520" i="8"/>
  <c r="U388" i="8"/>
  <c r="U300" i="8"/>
  <c r="U352" i="8"/>
  <c r="U389" i="8"/>
  <c r="U441" i="8"/>
  <c r="U640" i="8"/>
  <c r="U472" i="8"/>
  <c r="U510" i="8"/>
  <c r="U394" i="8"/>
  <c r="U458" i="8"/>
  <c r="U502" i="8"/>
  <c r="U526" i="8"/>
  <c r="U535" i="8"/>
  <c r="U554" i="8"/>
  <c r="U597" i="8"/>
  <c r="U557" i="8"/>
  <c r="U596" i="8"/>
  <c r="U636" i="8"/>
  <c r="U616" i="8"/>
  <c r="U607" i="8"/>
  <c r="U656" i="8"/>
  <c r="U724" i="8"/>
  <c r="U744" i="8"/>
  <c r="U670" i="8"/>
  <c r="U830" i="8"/>
  <c r="U713" i="8"/>
  <c r="U755" i="8"/>
  <c r="U842" i="8"/>
  <c r="U791" i="8"/>
  <c r="U702" i="8"/>
  <c r="U751" i="8"/>
  <c r="U853" i="8"/>
  <c r="U880" i="8"/>
  <c r="U898" i="8"/>
  <c r="U797" i="8"/>
  <c r="U821" i="8"/>
  <c r="U942" i="8"/>
  <c r="U871" i="8"/>
  <c r="U876" i="8"/>
  <c r="U911" i="8"/>
  <c r="U950" i="8"/>
  <c r="U978" i="8"/>
  <c r="U946" i="8"/>
  <c r="U967" i="8"/>
  <c r="U972" i="8"/>
  <c r="G80" i="7"/>
  <c r="K19" i="2" s="1"/>
  <c r="X5" i="8"/>
  <c r="R25" i="7"/>
  <c r="S29" i="4"/>
  <c r="Y29" i="4" s="1"/>
  <c r="Z28" i="3"/>
  <c r="AA28" i="3"/>
  <c r="C28" i="3"/>
  <c r="Z30" i="3"/>
  <c r="AB30" i="3"/>
  <c r="AD30" i="3"/>
  <c r="C30" i="3"/>
  <c r="AA30" i="3"/>
  <c r="AE30" i="3"/>
  <c r="C27" i="3"/>
  <c r="AC27" i="3"/>
  <c r="AD27" i="3"/>
  <c r="L10" i="7"/>
  <c r="Q18" i="3" s="1"/>
  <c r="Z19" i="4"/>
  <c r="U315" i="8"/>
  <c r="U514" i="8"/>
  <c r="U522" i="8"/>
  <c r="U368" i="8"/>
  <c r="U447" i="8"/>
  <c r="U328" i="8"/>
  <c r="U487" i="8"/>
  <c r="U401" i="8"/>
  <c r="U465" i="8"/>
  <c r="U436" i="8"/>
  <c r="U515" i="8"/>
  <c r="U374" i="8"/>
  <c r="U422" i="8"/>
  <c r="U511" i="8"/>
  <c r="U573" i="8"/>
  <c r="U476" i="8"/>
  <c r="U566" i="8"/>
  <c r="U584" i="8"/>
  <c r="U521" i="8"/>
  <c r="U577" i="8"/>
  <c r="U593" i="8"/>
  <c r="U634" i="8"/>
  <c r="U648" i="8"/>
  <c r="U662" i="8"/>
  <c r="U661" i="8"/>
  <c r="U693" i="8"/>
  <c r="U669" i="8"/>
  <c r="U696" i="8"/>
  <c r="U667" i="8"/>
  <c r="U796" i="8"/>
  <c r="U825" i="8"/>
  <c r="U837" i="8"/>
  <c r="U802" i="8"/>
  <c r="U730" i="8"/>
  <c r="U778" i="8"/>
  <c r="U895" i="8"/>
  <c r="U827" i="8"/>
  <c r="U761" i="8"/>
  <c r="U832" i="8"/>
  <c r="U851" i="8"/>
  <c r="U882" i="8"/>
  <c r="U937" i="8"/>
  <c r="U947" i="8"/>
  <c r="U943" i="8"/>
  <c r="U935" i="8"/>
  <c r="U965" i="8"/>
  <c r="U970" i="8"/>
  <c r="U975" i="8"/>
  <c r="U993" i="8"/>
  <c r="AI15" i="8"/>
  <c r="U103" i="8"/>
  <c r="U44" i="8"/>
  <c r="AL123" i="8"/>
  <c r="AH37" i="8"/>
  <c r="U21" i="8"/>
  <c r="U73" i="8"/>
  <c r="U119" i="8"/>
  <c r="U46" i="8"/>
  <c r="U61" i="8"/>
  <c r="U47" i="8"/>
  <c r="U108" i="8"/>
  <c r="U139" i="8"/>
  <c r="U183" i="8"/>
  <c r="U156" i="8"/>
  <c r="U274" i="8"/>
  <c r="U269" i="8"/>
  <c r="U338" i="8"/>
  <c r="U149" i="8"/>
  <c r="U192" i="8"/>
  <c r="U150" i="8"/>
  <c r="U325" i="8"/>
  <c r="U276" i="8"/>
  <c r="U229" i="8"/>
  <c r="U251" i="8"/>
  <c r="U309" i="8"/>
  <c r="U323" i="8"/>
  <c r="U371" i="8"/>
  <c r="U530" i="8"/>
  <c r="U400" i="8"/>
  <c r="U455" i="8"/>
  <c r="U332" i="8"/>
  <c r="U534" i="8"/>
  <c r="U413" i="8"/>
  <c r="U508" i="8"/>
  <c r="U440" i="8"/>
  <c r="U518" i="8"/>
  <c r="U378" i="8"/>
  <c r="U426" i="8"/>
  <c r="U516" i="8"/>
  <c r="U580" i="8"/>
  <c r="U480" i="8"/>
  <c r="U614" i="8"/>
  <c r="U585" i="8"/>
  <c r="U525" i="8"/>
  <c r="U582" i="8"/>
  <c r="U626" i="8"/>
  <c r="U639" i="8"/>
  <c r="U649" i="8"/>
  <c r="U668" i="8"/>
  <c r="U715" i="8"/>
  <c r="U723" i="8"/>
  <c r="U680" i="8"/>
  <c r="U700" i="8"/>
  <c r="U675" i="8"/>
  <c r="U739" i="8"/>
  <c r="U686" i="8"/>
  <c r="U792" i="8"/>
  <c r="U823" i="8"/>
  <c r="U734" i="8"/>
  <c r="U783" i="8"/>
  <c r="U840" i="8"/>
  <c r="U828" i="8"/>
  <c r="U765" i="8"/>
  <c r="U849" i="8"/>
  <c r="U866" i="8"/>
  <c r="U885" i="8"/>
  <c r="U836" i="8"/>
  <c r="U953" i="8"/>
  <c r="U886" i="8"/>
  <c r="U951" i="8"/>
  <c r="U987" i="8"/>
  <c r="U994" i="8"/>
  <c r="U991" i="8"/>
  <c r="U1001" i="8"/>
  <c r="AI16" i="8"/>
  <c r="C29" i="3"/>
  <c r="AE28" i="3"/>
  <c r="C43" i="3"/>
  <c r="Z43" i="3"/>
  <c r="AI77" i="8"/>
  <c r="AD23" i="3"/>
  <c r="C23" i="3"/>
  <c r="AC23" i="3"/>
  <c r="AB23" i="3"/>
  <c r="AE23" i="3"/>
  <c r="AK76" i="8"/>
  <c r="AK8" i="8"/>
  <c r="AK17" i="8"/>
  <c r="AK52" i="8"/>
  <c r="AK995" i="8"/>
  <c r="AK974" i="8"/>
  <c r="AK1002" i="8"/>
  <c r="AK1000" i="8"/>
  <c r="AK963" i="8"/>
  <c r="AK980" i="8"/>
  <c r="AK911" i="8"/>
  <c r="AK947" i="8"/>
  <c r="AK929" i="8"/>
  <c r="AK978" i="8"/>
  <c r="AK950" i="8"/>
  <c r="AK887" i="8"/>
  <c r="AK955" i="8"/>
  <c r="AK857" i="8"/>
  <c r="AK871" i="8"/>
  <c r="AK908" i="8"/>
  <c r="AK823" i="8"/>
  <c r="AK861" i="8"/>
  <c r="AK796" i="8"/>
  <c r="AK764" i="8"/>
  <c r="AK851" i="8"/>
  <c r="AM851" i="8" s="1"/>
  <c r="AK875" i="8"/>
  <c r="AK858" i="8"/>
  <c r="AK782" i="8"/>
  <c r="AK946" i="8"/>
  <c r="AK733" i="8"/>
  <c r="AK701" i="8"/>
  <c r="AK795" i="8"/>
  <c r="AK777" i="8"/>
  <c r="AM777" i="8" s="1"/>
  <c r="AK820" i="8"/>
  <c r="AK810" i="8"/>
  <c r="AK685" i="8"/>
  <c r="AK824" i="8"/>
  <c r="AK715" i="8"/>
  <c r="AK832" i="8"/>
  <c r="AK761" i="8"/>
  <c r="AK681" i="8"/>
  <c r="AK724" i="8"/>
  <c r="AK716" i="8"/>
  <c r="AK692" i="8"/>
  <c r="AK736" i="8"/>
  <c r="AK731" i="8"/>
  <c r="AK658" i="8"/>
  <c r="AK667" i="8"/>
  <c r="AK987" i="8"/>
  <c r="AK999" i="8"/>
  <c r="AK986" i="8"/>
  <c r="AK981" i="8"/>
  <c r="AK962" i="8"/>
  <c r="AK975" i="8"/>
  <c r="AK968" i="8"/>
  <c r="AK931" i="8"/>
  <c r="AK928" i="8"/>
  <c r="AK969" i="8"/>
  <c r="AK939" i="8"/>
  <c r="AK883" i="8"/>
  <c r="AK953" i="8"/>
  <c r="AK849" i="8"/>
  <c r="AK855" i="8"/>
  <c r="AK886" i="8"/>
  <c r="AK815" i="8"/>
  <c r="AK845" i="8"/>
  <c r="AK792" i="8"/>
  <c r="AK760" i="8"/>
  <c r="AK825" i="8"/>
  <c r="AK872" i="8"/>
  <c r="AK830" i="8"/>
  <c r="AK781" i="8"/>
  <c r="AK869" i="8"/>
  <c r="AM869" i="8" s="1"/>
  <c r="AK729" i="8"/>
  <c r="AK697" i="8"/>
  <c r="AK794" i="8"/>
  <c r="AK773" i="8"/>
  <c r="AK790" i="8"/>
  <c r="AK807" i="8"/>
  <c r="AK805" i="8"/>
  <c r="AK819" i="8"/>
  <c r="AK707" i="8"/>
  <c r="AK811" i="8"/>
  <c r="AK754" i="8"/>
  <c r="AK677" i="8"/>
  <c r="AK720" i="8"/>
  <c r="AK714" i="8"/>
  <c r="AK708" i="8"/>
  <c r="AK719" i="8"/>
  <c r="AK660" i="8"/>
  <c r="AK645" i="8"/>
  <c r="AK1006" i="8"/>
  <c r="AK985" i="8"/>
  <c r="AK1005" i="8"/>
  <c r="AK983" i="8"/>
  <c r="AK932" i="8"/>
  <c r="AK943" i="8"/>
  <c r="AK938" i="8"/>
  <c r="AK893" i="8"/>
  <c r="AK904" i="8"/>
  <c r="AK956" i="8"/>
  <c r="AK917" i="8"/>
  <c r="AK862" i="8"/>
  <c r="AK900" i="8"/>
  <c r="AK957" i="8"/>
  <c r="AK930" i="8"/>
  <c r="AK860" i="8"/>
  <c r="AK902" i="8"/>
  <c r="AK812" i="8"/>
  <c r="AK780" i="8"/>
  <c r="AK748" i="8"/>
  <c r="AK891" i="8"/>
  <c r="AK840" i="8"/>
  <c r="AK803" i="8"/>
  <c r="AK765" i="8"/>
  <c r="AK827" i="8"/>
  <c r="AK717" i="8"/>
  <c r="AK816" i="8"/>
  <c r="AK879" i="8"/>
  <c r="AK835" i="8"/>
  <c r="AK839" i="8"/>
  <c r="AM839" i="8" s="1"/>
  <c r="AK763" i="8"/>
  <c r="AK732" i="8"/>
  <c r="AK740" i="8"/>
  <c r="AK678" i="8"/>
  <c r="AK806" i="8"/>
  <c r="AK710" i="8"/>
  <c r="AK665" i="8"/>
  <c r="AK686" i="8"/>
  <c r="AK690" i="8"/>
  <c r="AK726" i="8"/>
  <c r="AK664" i="8"/>
  <c r="AK641" i="8"/>
  <c r="AK704" i="8"/>
  <c r="AK998" i="8"/>
  <c r="AK973" i="8"/>
  <c r="AK997" i="8"/>
  <c r="AM997" i="8" s="1"/>
  <c r="AK994" i="8"/>
  <c r="AK924" i="8"/>
  <c r="AK935" i="8"/>
  <c r="AK993" i="8"/>
  <c r="AK885" i="8"/>
  <c r="AK896" i="8"/>
  <c r="AK952" i="8"/>
  <c r="AK910" i="8"/>
  <c r="AK854" i="8"/>
  <c r="AK884" i="8"/>
  <c r="AK918" i="8"/>
  <c r="AK914" i="8"/>
  <c r="AK848" i="8"/>
  <c r="AK882" i="8"/>
  <c r="AK808" i="8"/>
  <c r="AK776" i="8"/>
  <c r="AK895" i="8"/>
  <c r="AK868" i="8"/>
  <c r="AK897" i="8"/>
  <c r="AK798" i="8"/>
  <c r="AK755" i="8"/>
  <c r="AK745" i="8"/>
  <c r="AK713" i="8"/>
  <c r="AK802" i="8"/>
  <c r="AK850" i="8"/>
  <c r="AK834" i="8"/>
  <c r="AK898" i="8"/>
  <c r="AK762" i="8"/>
  <c r="AK730" i="8"/>
  <c r="AK744" i="8"/>
  <c r="AK674" i="8"/>
  <c r="AK757" i="8"/>
  <c r="AM757" i="8" s="1"/>
  <c r="AK706" i="8"/>
  <c r="AK751" i="8"/>
  <c r="AK684" i="8"/>
  <c r="AK688" i="8"/>
  <c r="AK711" i="8"/>
  <c r="AK817" i="8"/>
  <c r="AK822" i="8"/>
  <c r="AK694" i="8"/>
  <c r="AM694" i="8" s="1"/>
  <c r="AK1004" i="8"/>
  <c r="AK990" i="8"/>
  <c r="AK966" i="8"/>
  <c r="AK984" i="8"/>
  <c r="AK1001" i="8"/>
  <c r="AK916" i="8"/>
  <c r="AK927" i="8"/>
  <c r="AK965" i="8"/>
  <c r="AM965" i="8" s="1"/>
  <c r="AK945" i="8"/>
  <c r="AK888" i="8"/>
  <c r="AK967" i="8"/>
  <c r="AK903" i="8"/>
  <c r="AK846" i="8"/>
  <c r="AK873" i="8"/>
  <c r="AK909" i="8"/>
  <c r="AK936" i="8"/>
  <c r="AK844" i="8"/>
  <c r="AK881" i="8"/>
  <c r="AK804" i="8"/>
  <c r="AK772" i="8"/>
  <c r="AK892" i="8"/>
  <c r="AK852" i="8"/>
  <c r="AK874" i="8"/>
  <c r="AK797" i="8"/>
  <c r="AK750" i="8"/>
  <c r="AK741" i="8"/>
  <c r="AK709" i="8"/>
  <c r="AK906" i="8"/>
  <c r="AK847" i="8"/>
  <c r="AK809" i="8"/>
  <c r="AK837" i="8"/>
  <c r="AK759" i="8"/>
  <c r="AK728" i="8"/>
  <c r="AK722" i="8"/>
  <c r="AK670" i="8"/>
  <c r="AK801" i="8"/>
  <c r="AM801" i="8" s="1"/>
  <c r="AK702" i="8"/>
  <c r="AK743" i="8"/>
  <c r="AK668" i="8"/>
  <c r="AK683" i="8"/>
  <c r="AK675" i="8"/>
  <c r="AK775" i="8"/>
  <c r="AK734" i="8"/>
  <c r="AK687" i="8"/>
  <c r="AK1003" i="8"/>
  <c r="AK982" i="8"/>
  <c r="AK958" i="8"/>
  <c r="AK977" i="8"/>
  <c r="AK988" i="8"/>
  <c r="AK992" i="8"/>
  <c r="AK919" i="8"/>
  <c r="AK960" i="8"/>
  <c r="AK944" i="8"/>
  <c r="AK880" i="8"/>
  <c r="AK964" i="8"/>
  <c r="AK899" i="8"/>
  <c r="AK838" i="8"/>
  <c r="AK865" i="8"/>
  <c r="AK907" i="8"/>
  <c r="AK905" i="8"/>
  <c r="AK831" i="8"/>
  <c r="AK877" i="8"/>
  <c r="AK800" i="8"/>
  <c r="AK768" i="8"/>
  <c r="AK867" i="8"/>
  <c r="AK949" i="8"/>
  <c r="AK866" i="8"/>
  <c r="AK787" i="8"/>
  <c r="AM787" i="8" s="1"/>
  <c r="AK749" i="8"/>
  <c r="AK991" i="8"/>
  <c r="AK901" i="8"/>
  <c r="AK870" i="8"/>
  <c r="AM870" i="8" s="1"/>
  <c r="AK864" i="8"/>
  <c r="AK752" i="8"/>
  <c r="AK766" i="8"/>
  <c r="AK863" i="8"/>
  <c r="AM863" i="8" s="1"/>
  <c r="AK889" i="8"/>
  <c r="AK727" i="8"/>
  <c r="AK747" i="8"/>
  <c r="AK698" i="8"/>
  <c r="AK739" i="8"/>
  <c r="AK662" i="8"/>
  <c r="AK634" i="8"/>
  <c r="AK579" i="8"/>
  <c r="AK653" i="8"/>
  <c r="AK633" i="8"/>
  <c r="AK613" i="8"/>
  <c r="AK661" i="8"/>
  <c r="AK598" i="8"/>
  <c r="AK582" i="8"/>
  <c r="AK583" i="8"/>
  <c r="AK588" i="8"/>
  <c r="AM588" i="8" s="1"/>
  <c r="AK556" i="8"/>
  <c r="AK524" i="8"/>
  <c r="AK554" i="8"/>
  <c r="AK546" i="8"/>
  <c r="AK479" i="8"/>
  <c r="AK516" i="8"/>
  <c r="AK515" i="8"/>
  <c r="AK472" i="8"/>
  <c r="AK465" i="8"/>
  <c r="AK433" i="8"/>
  <c r="AK401" i="8"/>
  <c r="AK369" i="8"/>
  <c r="AK542" i="8"/>
  <c r="AK478" i="8"/>
  <c r="AK443" i="8"/>
  <c r="AK533" i="8"/>
  <c r="AK464" i="8"/>
  <c r="AK432" i="8"/>
  <c r="AK400" i="8"/>
  <c r="AK368" i="8"/>
  <c r="AK426" i="8"/>
  <c r="AK343" i="8"/>
  <c r="AK311" i="8"/>
  <c r="AK505" i="8"/>
  <c r="AK410" i="8"/>
  <c r="AK411" i="8"/>
  <c r="AK466" i="8"/>
  <c r="AK474" i="8"/>
  <c r="AM474" i="8" s="1"/>
  <c r="AK354" i="8"/>
  <c r="AK322" i="8"/>
  <c r="AK290" i="8"/>
  <c r="AK402" i="8"/>
  <c r="AK270" i="8"/>
  <c r="AK344" i="8"/>
  <c r="AK232" i="8"/>
  <c r="AK333" i="8"/>
  <c r="AK267" i="8"/>
  <c r="AK201" i="8"/>
  <c r="AK345" i="8"/>
  <c r="AK230" i="8"/>
  <c r="AK151" i="8"/>
  <c r="AK133" i="8"/>
  <c r="AK277" i="8"/>
  <c r="AK363" i="8"/>
  <c r="AM363" i="8" s="1"/>
  <c r="AK217" i="8"/>
  <c r="AK265" i="8"/>
  <c r="AK184" i="8"/>
  <c r="AK238" i="8"/>
  <c r="AK239" i="8"/>
  <c r="AK226" i="8"/>
  <c r="AK163" i="8"/>
  <c r="AM163" i="8" s="1"/>
  <c r="AK155" i="8"/>
  <c r="AK215" i="8"/>
  <c r="AK182" i="8"/>
  <c r="AK117" i="8"/>
  <c r="AK94" i="8"/>
  <c r="AK73" i="8"/>
  <c r="AK180" i="8"/>
  <c r="AK66" i="8"/>
  <c r="AK168" i="8"/>
  <c r="AM168" i="8" s="1"/>
  <c r="AK111" i="8"/>
  <c r="AK89" i="8"/>
  <c r="AK44" i="8"/>
  <c r="AK61" i="8"/>
  <c r="AM61" i="8" s="1"/>
  <c r="AK243" i="8"/>
  <c r="AK74" i="8"/>
  <c r="AK144" i="8"/>
  <c r="AK35" i="8"/>
  <c r="AK80" i="8"/>
  <c r="AK979" i="8"/>
  <c r="AK948" i="8"/>
  <c r="AK913" i="8"/>
  <c r="AK934" i="8"/>
  <c r="AK941" i="8"/>
  <c r="AK821" i="8"/>
  <c r="AK853" i="8"/>
  <c r="AK829" i="8"/>
  <c r="AK843" i="8"/>
  <c r="AK786" i="8"/>
  <c r="AK770" i="8"/>
  <c r="AK695" i="8"/>
  <c r="AK700" i="8"/>
  <c r="AK676" i="8"/>
  <c r="AK621" i="8"/>
  <c r="AM621" i="8" s="1"/>
  <c r="AK578" i="8"/>
  <c r="AK649" i="8"/>
  <c r="AK620" i="8"/>
  <c r="AK603" i="8"/>
  <c r="AK626" i="8"/>
  <c r="AK593" i="8"/>
  <c r="AK577" i="8"/>
  <c r="AK581" i="8"/>
  <c r="AK587" i="8"/>
  <c r="AK552" i="8"/>
  <c r="AK520" i="8"/>
  <c r="AK545" i="8"/>
  <c r="AK537" i="8"/>
  <c r="AK475" i="8"/>
  <c r="AK503" i="8"/>
  <c r="AK510" i="8"/>
  <c r="AK591" i="8"/>
  <c r="AK461" i="8"/>
  <c r="AK429" i="8"/>
  <c r="AK397" i="8"/>
  <c r="AK365" i="8"/>
  <c r="AK541" i="8"/>
  <c r="AK471" i="8"/>
  <c r="AK439" i="8"/>
  <c r="AK521" i="8"/>
  <c r="AK460" i="8"/>
  <c r="AK428" i="8"/>
  <c r="AK396" i="8"/>
  <c r="AK364" i="8"/>
  <c r="AK418" i="8"/>
  <c r="AK339" i="8"/>
  <c r="AK307" i="8"/>
  <c r="AM307" i="8" s="1"/>
  <c r="AK477" i="8"/>
  <c r="AK399" i="8"/>
  <c r="AK390" i="8"/>
  <c r="AK458" i="8"/>
  <c r="AK403" i="8"/>
  <c r="AK350" i="8"/>
  <c r="AK318" i="8"/>
  <c r="AK286" i="8"/>
  <c r="AK341" i="8"/>
  <c r="AK266" i="8"/>
  <c r="AK321" i="8"/>
  <c r="AK228" i="8"/>
  <c r="AK324" i="8"/>
  <c r="AK263" i="8"/>
  <c r="AK197" i="8"/>
  <c r="AK336" i="8"/>
  <c r="AK214" i="8"/>
  <c r="AK147" i="8"/>
  <c r="AK131" i="8"/>
  <c r="AK249" i="8"/>
  <c r="AK349" i="8"/>
  <c r="AK209" i="8"/>
  <c r="AK241" i="8"/>
  <c r="AK374" i="8"/>
  <c r="AK222" i="8"/>
  <c r="AK229" i="8"/>
  <c r="AK225" i="8"/>
  <c r="AK162" i="8"/>
  <c r="AM162" i="8" s="1"/>
  <c r="AK154" i="8"/>
  <c r="AK192" i="8"/>
  <c r="AK199" i="8"/>
  <c r="AK113" i="8"/>
  <c r="AK92" i="8"/>
  <c r="AK67" i="8"/>
  <c r="AK57" i="8"/>
  <c r="AK59" i="8"/>
  <c r="AK149" i="8"/>
  <c r="AK107" i="8"/>
  <c r="AK87" i="8"/>
  <c r="AK36" i="8"/>
  <c r="AK53" i="8"/>
  <c r="AK187" i="8"/>
  <c r="AK58" i="8"/>
  <c r="AK142" i="8"/>
  <c r="AM142" i="8" s="1"/>
  <c r="AK27" i="8"/>
  <c r="AK971" i="8"/>
  <c r="AK940" i="8"/>
  <c r="AK912" i="8"/>
  <c r="AK921" i="8"/>
  <c r="AK933" i="8"/>
  <c r="AK894" i="8"/>
  <c r="AK828" i="8"/>
  <c r="AK791" i="8"/>
  <c r="AK836" i="8"/>
  <c r="AK785" i="8"/>
  <c r="AM785" i="8" s="1"/>
  <c r="AK753" i="8"/>
  <c r="AK735" i="8"/>
  <c r="AK680" i="8"/>
  <c r="AK778" i="8"/>
  <c r="AK611" i="8"/>
  <c r="AK573" i="8"/>
  <c r="AK647" i="8"/>
  <c r="AK604" i="8"/>
  <c r="AK602" i="8"/>
  <c r="AK614" i="8"/>
  <c r="AK570" i="8"/>
  <c r="AK640" i="8"/>
  <c r="AK632" i="8"/>
  <c r="AK585" i="8"/>
  <c r="AK548" i="8"/>
  <c r="AK638" i="8"/>
  <c r="AK580" i="8"/>
  <c r="AM580" i="8" s="1"/>
  <c r="AK511" i="8"/>
  <c r="AK599" i="8"/>
  <c r="AK497" i="8"/>
  <c r="AK507" i="8"/>
  <c r="AK569" i="8"/>
  <c r="AK457" i="8"/>
  <c r="AK425" i="8"/>
  <c r="AK393" i="8"/>
  <c r="AK550" i="8"/>
  <c r="AK525" i="8"/>
  <c r="AK467" i="8"/>
  <c r="AK435" i="8"/>
  <c r="AK496" i="8"/>
  <c r="AK456" i="8"/>
  <c r="AK424" i="8"/>
  <c r="AK392" i="8"/>
  <c r="AK360" i="8"/>
  <c r="AK407" i="8"/>
  <c r="AK335" i="8"/>
  <c r="AK303" i="8"/>
  <c r="AM303" i="8" s="1"/>
  <c r="AK398" i="8"/>
  <c r="AK378" i="8"/>
  <c r="AK379" i="8"/>
  <c r="AK450" i="8"/>
  <c r="AM450" i="8" s="1"/>
  <c r="AK382" i="8"/>
  <c r="AK346" i="8"/>
  <c r="AK314" i="8"/>
  <c r="AK414" i="8"/>
  <c r="AM414" i="8" s="1"/>
  <c r="AK332" i="8"/>
  <c r="AK262" i="8"/>
  <c r="AK312" i="8"/>
  <c r="AK224" i="8"/>
  <c r="AK301" i="8"/>
  <c r="AK259" i="8"/>
  <c r="AK193" i="8"/>
  <c r="AK313" i="8"/>
  <c r="AK213" i="8"/>
  <c r="AK145" i="8"/>
  <c r="AK129" i="8"/>
  <c r="AK237" i="8"/>
  <c r="AK276" i="8"/>
  <c r="AK179" i="8"/>
  <c r="AK235" i="8"/>
  <c r="AK357" i="8"/>
  <c r="AK221" i="8"/>
  <c r="AK211" i="8"/>
  <c r="AK181" i="8"/>
  <c r="AK161" i="8"/>
  <c r="AK153" i="8"/>
  <c r="AK176" i="8"/>
  <c r="AK172" i="8"/>
  <c r="AK109" i="8"/>
  <c r="AK90" i="8"/>
  <c r="AK60" i="8"/>
  <c r="AK47" i="8"/>
  <c r="AK55" i="8"/>
  <c r="AK138" i="8"/>
  <c r="AK101" i="8"/>
  <c r="AK85" i="8"/>
  <c r="AK34" i="8"/>
  <c r="AK51" i="8"/>
  <c r="AK116" i="8"/>
  <c r="AK56" i="8"/>
  <c r="AM56" i="8" s="1"/>
  <c r="AK70" i="8"/>
  <c r="AK24" i="8"/>
  <c r="AK996" i="8"/>
  <c r="AK959" i="8"/>
  <c r="AK923" i="8"/>
  <c r="AK841" i="8"/>
  <c r="AK826" i="8"/>
  <c r="AK859" i="8"/>
  <c r="AK737" i="8"/>
  <c r="AK890" i="8"/>
  <c r="AK799" i="8"/>
  <c r="AK718" i="8"/>
  <c r="AK746" i="8"/>
  <c r="AM746" i="8" s="1"/>
  <c r="AK712" i="8"/>
  <c r="AK738" i="8"/>
  <c r="AK679" i="8"/>
  <c r="AK610" i="8"/>
  <c r="AK563" i="8"/>
  <c r="AK656" i="8"/>
  <c r="AK644" i="8"/>
  <c r="AK597" i="8"/>
  <c r="AK609" i="8"/>
  <c r="AK567" i="8"/>
  <c r="AK629" i="8"/>
  <c r="AK627" i="8"/>
  <c r="AM627" i="8" s="1"/>
  <c r="AK584" i="8"/>
  <c r="AK544" i="8"/>
  <c r="AK630" i="8"/>
  <c r="AK574" i="8"/>
  <c r="AK499" i="8"/>
  <c r="AK561" i="8"/>
  <c r="AK568" i="8"/>
  <c r="AK501" i="8"/>
  <c r="AK513" i="8"/>
  <c r="AK453" i="8"/>
  <c r="AK421" i="8"/>
  <c r="AK389" i="8"/>
  <c r="AK571" i="8"/>
  <c r="AK523" i="8"/>
  <c r="AK463" i="8"/>
  <c r="AK431" i="8"/>
  <c r="AK490" i="8"/>
  <c r="AK452" i="8"/>
  <c r="AK420" i="8"/>
  <c r="AK388" i="8"/>
  <c r="AK470" i="8"/>
  <c r="AK386" i="8"/>
  <c r="AK331" i="8"/>
  <c r="AK299" i="8"/>
  <c r="AK387" i="8"/>
  <c r="AK367" i="8"/>
  <c r="AK359" i="8"/>
  <c r="AK442" i="8"/>
  <c r="AK371" i="8"/>
  <c r="AK342" i="8"/>
  <c r="AK310" i="8"/>
  <c r="AK329" i="8"/>
  <c r="AK309" i="8"/>
  <c r="AK258" i="8"/>
  <c r="AK289" i="8"/>
  <c r="AK220" i="8"/>
  <c r="AK292" i="8"/>
  <c r="AK255" i="8"/>
  <c r="AK189" i="8"/>
  <c r="AK304" i="8"/>
  <c r="AM304" i="8" s="1"/>
  <c r="AK210" i="8"/>
  <c r="AK143" i="8"/>
  <c r="AK127" i="8"/>
  <c r="AK231" i="8"/>
  <c r="AK268" i="8"/>
  <c r="AK175" i="8"/>
  <c r="AK223" i="8"/>
  <c r="AK340" i="8"/>
  <c r="AK296" i="8"/>
  <c r="AK358" i="8"/>
  <c r="AK177" i="8"/>
  <c r="AK160" i="8"/>
  <c r="AK152" i="8"/>
  <c r="AK120" i="8"/>
  <c r="AK140" i="8"/>
  <c r="AK105" i="8"/>
  <c r="AK88" i="8"/>
  <c r="AK54" i="8"/>
  <c r="AK45" i="8"/>
  <c r="AK31" i="8"/>
  <c r="AK134" i="8"/>
  <c r="AK99" i="8"/>
  <c r="AK79" i="8"/>
  <c r="AK26" i="8"/>
  <c r="AM26" i="8" s="1"/>
  <c r="AK41" i="8"/>
  <c r="AK112" i="8"/>
  <c r="AK46" i="8"/>
  <c r="AK65" i="8"/>
  <c r="AK20" i="8"/>
  <c r="AK989" i="8"/>
  <c r="AK951" i="8"/>
  <c r="AK972" i="8"/>
  <c r="AM972" i="8" s="1"/>
  <c r="AK833" i="8"/>
  <c r="AK818" i="8"/>
  <c r="AK856" i="8"/>
  <c r="AK725" i="8"/>
  <c r="AK793" i="8"/>
  <c r="AK789" i="8"/>
  <c r="AK703" i="8"/>
  <c r="AK699" i="8"/>
  <c r="AK691" i="8"/>
  <c r="AK655" i="8"/>
  <c r="AK672" i="8"/>
  <c r="AK605" i="8"/>
  <c r="AK560" i="8"/>
  <c r="AK652" i="8"/>
  <c r="AK639" i="8"/>
  <c r="AM639" i="8" s="1"/>
  <c r="AK671" i="8"/>
  <c r="AK592" i="8"/>
  <c r="AK565" i="8"/>
  <c r="AK622" i="8"/>
  <c r="AK608" i="8"/>
  <c r="AK576" i="8"/>
  <c r="AK540" i="8"/>
  <c r="AK615" i="8"/>
  <c r="AK535" i="8"/>
  <c r="AK493" i="8"/>
  <c r="AK549" i="8"/>
  <c r="AK566" i="8"/>
  <c r="AK488" i="8"/>
  <c r="AK508" i="8"/>
  <c r="AK449" i="8"/>
  <c r="AK417" i="8"/>
  <c r="AK385" i="8"/>
  <c r="AK559" i="8"/>
  <c r="AK519" i="8"/>
  <c r="AK459" i="8"/>
  <c r="AK427" i="8"/>
  <c r="AM427" i="8" s="1"/>
  <c r="AK481" i="8"/>
  <c r="AK448" i="8"/>
  <c r="AK416" i="8"/>
  <c r="AM416" i="8" s="1"/>
  <c r="AK384" i="8"/>
  <c r="AK462" i="8"/>
  <c r="AK375" i="8"/>
  <c r="AK327" i="8"/>
  <c r="AK295" i="8"/>
  <c r="AK366" i="8"/>
  <c r="AK356" i="8"/>
  <c r="AK530" i="8"/>
  <c r="AK434" i="8"/>
  <c r="AK394" i="8"/>
  <c r="AK338" i="8"/>
  <c r="AK306" i="8"/>
  <c r="AK320" i="8"/>
  <c r="AK300" i="8"/>
  <c r="AK254" i="8"/>
  <c r="AK245" i="8"/>
  <c r="AK216" i="8"/>
  <c r="AK283" i="8"/>
  <c r="AK251" i="8"/>
  <c r="AK185" i="8"/>
  <c r="AK534" i="8"/>
  <c r="AK178" i="8"/>
  <c r="AK141" i="8"/>
  <c r="AK125" i="8"/>
  <c r="AK219" i="8"/>
  <c r="AK261" i="8"/>
  <c r="AK171" i="8"/>
  <c r="AK208" i="8"/>
  <c r="AK328" i="8"/>
  <c r="AK281" i="8"/>
  <c r="AK280" i="8"/>
  <c r="AK173" i="8"/>
  <c r="AK159" i="8"/>
  <c r="AK183" i="8"/>
  <c r="AK233" i="8"/>
  <c r="AK136" i="8"/>
  <c r="AK102" i="8"/>
  <c r="AK86" i="8"/>
  <c r="AK40" i="8"/>
  <c r="AK33" i="8"/>
  <c r="AK22" i="8"/>
  <c r="AK130" i="8"/>
  <c r="AK97" i="8"/>
  <c r="AK75" i="8"/>
  <c r="AK148" i="8"/>
  <c r="AK39" i="8"/>
  <c r="AK108" i="8"/>
  <c r="AK32" i="8"/>
  <c r="AK63" i="8"/>
  <c r="AK9" i="8"/>
  <c r="AK970" i="8"/>
  <c r="AK954" i="8"/>
  <c r="AK925" i="8"/>
  <c r="AK920" i="8"/>
  <c r="AK788" i="8"/>
  <c r="AK814" i="8"/>
  <c r="AK721" i="8"/>
  <c r="AM721" i="8" s="1"/>
  <c r="AK767" i="8"/>
  <c r="AK689" i="8"/>
  <c r="AK682" i="8"/>
  <c r="AK673" i="8"/>
  <c r="AK769" i="8"/>
  <c r="AK654" i="8"/>
  <c r="AK646" i="8"/>
  <c r="AK595" i="8"/>
  <c r="AK723" i="8"/>
  <c r="AK648" i="8"/>
  <c r="AK624" i="8"/>
  <c r="AK628" i="8"/>
  <c r="AK631" i="8"/>
  <c r="AK650" i="8"/>
  <c r="AK617" i="8"/>
  <c r="AK601" i="8"/>
  <c r="AK575" i="8"/>
  <c r="AK536" i="8"/>
  <c r="AK606" i="8"/>
  <c r="AK572" i="8"/>
  <c r="AK491" i="8"/>
  <c r="AK527" i="8"/>
  <c r="AK539" i="8"/>
  <c r="AM539" i="8" s="1"/>
  <c r="AK484" i="8"/>
  <c r="AK485" i="8"/>
  <c r="AK445" i="8"/>
  <c r="AK413" i="8"/>
  <c r="AK381" i="8"/>
  <c r="AK502" i="8"/>
  <c r="AK506" i="8"/>
  <c r="AK455" i="8"/>
  <c r="AK423" i="8"/>
  <c r="AM423" i="8" s="1"/>
  <c r="AK531" i="8"/>
  <c r="AK444" i="8"/>
  <c r="AK412" i="8"/>
  <c r="AK380" i="8"/>
  <c r="AK454" i="8"/>
  <c r="AK355" i="8"/>
  <c r="AK323" i="8"/>
  <c r="AK291" i="8"/>
  <c r="AK509" i="8"/>
  <c r="AK352" i="8"/>
  <c r="AK522" i="8"/>
  <c r="AK430" i="8"/>
  <c r="AK383" i="8"/>
  <c r="AK334" i="8"/>
  <c r="AK302" i="8"/>
  <c r="AK297" i="8"/>
  <c r="AK282" i="8"/>
  <c r="AK250" i="8"/>
  <c r="AK244" i="8"/>
  <c r="AK212" i="8"/>
  <c r="AK279" i="8"/>
  <c r="AK246" i="8"/>
  <c r="AK406" i="8"/>
  <c r="AK486" i="8"/>
  <c r="AK174" i="8"/>
  <c r="AK139" i="8"/>
  <c r="AK123" i="8"/>
  <c r="AK196" i="8"/>
  <c r="AK252" i="8"/>
  <c r="AK167" i="8"/>
  <c r="AK200" i="8"/>
  <c r="AK293" i="8"/>
  <c r="AK273" i="8"/>
  <c r="AK272" i="8"/>
  <c r="AK169" i="8"/>
  <c r="AK158" i="8"/>
  <c r="AK308" i="8"/>
  <c r="AK227" i="8"/>
  <c r="AK132" i="8"/>
  <c r="AK100" i="8"/>
  <c r="AK84" i="8"/>
  <c r="AK30" i="8"/>
  <c r="AK25" i="8"/>
  <c r="AK264" i="8"/>
  <c r="AK126" i="8"/>
  <c r="AK95" i="8"/>
  <c r="AK71" i="8"/>
  <c r="AK122" i="8"/>
  <c r="AK29" i="8"/>
  <c r="AK104" i="8"/>
  <c r="AK257" i="8"/>
  <c r="AK49" i="8"/>
  <c r="AK72" i="8"/>
  <c r="AK961" i="8"/>
  <c r="AK942" i="8"/>
  <c r="AK922" i="8"/>
  <c r="AK937" i="8"/>
  <c r="AK784" i="8"/>
  <c r="AK813" i="8"/>
  <c r="AK705" i="8"/>
  <c r="AK926" i="8"/>
  <c r="AK783" i="8"/>
  <c r="AK666" i="8"/>
  <c r="AK669" i="8"/>
  <c r="AK696" i="8"/>
  <c r="AK659" i="8"/>
  <c r="AK636" i="8"/>
  <c r="AK594" i="8"/>
  <c r="AK657" i="8"/>
  <c r="AK643" i="8"/>
  <c r="AK619" i="8"/>
  <c r="AM619" i="8" s="1"/>
  <c r="AK625" i="8"/>
  <c r="AK616" i="8"/>
  <c r="AK642" i="8"/>
  <c r="AK612" i="8"/>
  <c r="AK596" i="8"/>
  <c r="AK564" i="8"/>
  <c r="AK532" i="8"/>
  <c r="AK562" i="8"/>
  <c r="AK557" i="8"/>
  <c r="AM557" i="8" s="1"/>
  <c r="AK487" i="8"/>
  <c r="AK526" i="8"/>
  <c r="AK538" i="8"/>
  <c r="AK480" i="8"/>
  <c r="AK473" i="8"/>
  <c r="AK441" i="8"/>
  <c r="AK409" i="8"/>
  <c r="AK377" i="8"/>
  <c r="AK489" i="8"/>
  <c r="AK495" i="8"/>
  <c r="AK451" i="8"/>
  <c r="AK419" i="8"/>
  <c r="AK500" i="8"/>
  <c r="AK440" i="8"/>
  <c r="AK408" i="8"/>
  <c r="AK376" i="8"/>
  <c r="AM376" i="8" s="1"/>
  <c r="AK446" i="8"/>
  <c r="AK351" i="8"/>
  <c r="AK319" i="8"/>
  <c r="AK287" i="8"/>
  <c r="AK504" i="8"/>
  <c r="AK348" i="8"/>
  <c r="AK514" i="8"/>
  <c r="AK422" i="8"/>
  <c r="AK362" i="8"/>
  <c r="AK330" i="8"/>
  <c r="AK298" i="8"/>
  <c r="AK288" i="8"/>
  <c r="AK278" i="8"/>
  <c r="AK518" i="8"/>
  <c r="AK240" i="8"/>
  <c r="AK482" i="8"/>
  <c r="AK275" i="8"/>
  <c r="AK206" i="8"/>
  <c r="AK395" i="8"/>
  <c r="AK337" i="8"/>
  <c r="AK170" i="8"/>
  <c r="AK137" i="8"/>
  <c r="AK317" i="8"/>
  <c r="AK191" i="8"/>
  <c r="AM191" i="8" s="1"/>
  <c r="AK234" i="8"/>
  <c r="AK150" i="8"/>
  <c r="AK195" i="8"/>
  <c r="AK284" i="8"/>
  <c r="AK256" i="8"/>
  <c r="AK269" i="8"/>
  <c r="AK165" i="8"/>
  <c r="AM165" i="8" s="1"/>
  <c r="AK157" i="8"/>
  <c r="AK305" i="8"/>
  <c r="AK203" i="8"/>
  <c r="AK128" i="8"/>
  <c r="AK98" i="8"/>
  <c r="AK81" i="8"/>
  <c r="AK15" i="8"/>
  <c r="AK21" i="8"/>
  <c r="AK207" i="8"/>
  <c r="AM207" i="8" s="1"/>
  <c r="AK119" i="8"/>
  <c r="AK93" i="8"/>
  <c r="AK64" i="8"/>
  <c r="AK103" i="8"/>
  <c r="AK23" i="8"/>
  <c r="AK82" i="8"/>
  <c r="AK188" i="8"/>
  <c r="AK43" i="8"/>
  <c r="AK106" i="8"/>
  <c r="AK976" i="8"/>
  <c r="AK915" i="8"/>
  <c r="AK878" i="8"/>
  <c r="AK876" i="8"/>
  <c r="AK756" i="8"/>
  <c r="AK771" i="8"/>
  <c r="AK693" i="8"/>
  <c r="AK842" i="8"/>
  <c r="AK758" i="8"/>
  <c r="AK774" i="8"/>
  <c r="AK742" i="8"/>
  <c r="AK779" i="8"/>
  <c r="AK663" i="8"/>
  <c r="AK635" i="8"/>
  <c r="AK589" i="8"/>
  <c r="AM589" i="8" s="1"/>
  <c r="AK651" i="8"/>
  <c r="AK637" i="8"/>
  <c r="AK618" i="8"/>
  <c r="AK623" i="8"/>
  <c r="AK607" i="8"/>
  <c r="AK600" i="8"/>
  <c r="AK586" i="8"/>
  <c r="AK590" i="8"/>
  <c r="AM590" i="8" s="1"/>
  <c r="AK558" i="8"/>
  <c r="AK528" i="8"/>
  <c r="AK555" i="8"/>
  <c r="AK547" i="8"/>
  <c r="AK483" i="8"/>
  <c r="AK517" i="8"/>
  <c r="AK529" i="8"/>
  <c r="AK476" i="8"/>
  <c r="AK469" i="8"/>
  <c r="AK437" i="8"/>
  <c r="AK405" i="8"/>
  <c r="AK373" i="8"/>
  <c r="AM373" i="8" s="1"/>
  <c r="AK553" i="8"/>
  <c r="AK492" i="8"/>
  <c r="AK447" i="8"/>
  <c r="AK415" i="8"/>
  <c r="AK468" i="8"/>
  <c r="AK436" i="8"/>
  <c r="AK404" i="8"/>
  <c r="AK372" i="8"/>
  <c r="AK438" i="8"/>
  <c r="AK347" i="8"/>
  <c r="AK315" i="8"/>
  <c r="AK543" i="8"/>
  <c r="AK494" i="8"/>
  <c r="AK498" i="8"/>
  <c r="AK512" i="8"/>
  <c r="AK551" i="8"/>
  <c r="AK361" i="8"/>
  <c r="AK326" i="8"/>
  <c r="AK294" i="8"/>
  <c r="AK285" i="8"/>
  <c r="AM285" i="8" s="1"/>
  <c r="AK274" i="8"/>
  <c r="AK391" i="8"/>
  <c r="AK236" i="8"/>
  <c r="AK353" i="8"/>
  <c r="AK271" i="8"/>
  <c r="AK205" i="8"/>
  <c r="AK370" i="8"/>
  <c r="AK260" i="8"/>
  <c r="AK166" i="8"/>
  <c r="AM166" i="8" s="1"/>
  <c r="AK135" i="8"/>
  <c r="AK316" i="8"/>
  <c r="AK190" i="8"/>
  <c r="AK218" i="8"/>
  <c r="AK325" i="8"/>
  <c r="AK194" i="8"/>
  <c r="AM194" i="8" s="1"/>
  <c r="AK253" i="8"/>
  <c r="AM253" i="8" s="1"/>
  <c r="AK247" i="8"/>
  <c r="AK242" i="8"/>
  <c r="AK164" i="8"/>
  <c r="AK156" i="8"/>
  <c r="AK248" i="8"/>
  <c r="AK202" i="8"/>
  <c r="AK124" i="8"/>
  <c r="AK96" i="8"/>
  <c r="AK77" i="8"/>
  <c r="AK204" i="8"/>
  <c r="AK198" i="8"/>
  <c r="AK186" i="8"/>
  <c r="AK115" i="8"/>
  <c r="AK91" i="8"/>
  <c r="AK48" i="8"/>
  <c r="AK68" i="8"/>
  <c r="AM68" i="8" s="1"/>
  <c r="AK19" i="8"/>
  <c r="AK78" i="8"/>
  <c r="AK146" i="8"/>
  <c r="AK37" i="8"/>
  <c r="AK12" i="8"/>
  <c r="AK83" i="8"/>
  <c r="AK121" i="8"/>
  <c r="AK14" i="8"/>
  <c r="AM14" i="8" s="1"/>
  <c r="AK38" i="8"/>
  <c r="AK50" i="8"/>
  <c r="AK10" i="8"/>
  <c r="AK18" i="8"/>
  <c r="AK62" i="8"/>
  <c r="AK110" i="8"/>
  <c r="G81" i="7"/>
  <c r="K20" i="2" s="1"/>
  <c r="Y5" i="8"/>
  <c r="L26" i="7"/>
  <c r="Q34" i="3" s="1"/>
  <c r="Z35" i="4"/>
  <c r="AC25" i="3"/>
  <c r="AE25" i="3"/>
  <c r="C25" i="3"/>
  <c r="AD25" i="3"/>
  <c r="AD34" i="3"/>
  <c r="AE34" i="3"/>
  <c r="C34" i="3"/>
  <c r="Z34" i="3"/>
  <c r="AA39" i="3"/>
  <c r="AE39" i="3"/>
  <c r="AC39" i="3"/>
  <c r="C39" i="3"/>
  <c r="AB39" i="3"/>
  <c r="Z39" i="3"/>
  <c r="L23" i="7"/>
  <c r="Q31" i="3" s="1"/>
  <c r="AC41" i="3"/>
  <c r="AE41" i="3"/>
  <c r="C41" i="3"/>
  <c r="AD41" i="3"/>
  <c r="C19" i="3"/>
  <c r="AE19" i="3"/>
  <c r="AK28" i="8"/>
  <c r="U15" i="8"/>
  <c r="AH12" i="8"/>
  <c r="AI8" i="8"/>
  <c r="AI120" i="8"/>
  <c r="AL10" i="8"/>
  <c r="U25" i="8"/>
  <c r="U86" i="8"/>
  <c r="U195" i="8"/>
  <c r="U51" i="8"/>
  <c r="U22" i="8"/>
  <c r="U52" i="8"/>
  <c r="U112" i="8"/>
  <c r="U147" i="8"/>
  <c r="U216" i="8"/>
  <c r="U164" i="8"/>
  <c r="U223" i="8"/>
  <c r="U317" i="8"/>
  <c r="U122" i="8"/>
  <c r="U176" i="8"/>
  <c r="U215" i="8"/>
  <c r="U167" i="8"/>
  <c r="U190" i="8"/>
  <c r="U280" i="8"/>
  <c r="U241" i="8"/>
  <c r="U263" i="8"/>
  <c r="U318" i="8"/>
  <c r="U327" i="8"/>
  <c r="U423" i="8"/>
  <c r="U506" i="8"/>
  <c r="U482" i="8"/>
  <c r="U284" i="8"/>
  <c r="U340" i="8"/>
  <c r="U361" i="8"/>
  <c r="U425" i="8"/>
  <c r="U490" i="8"/>
  <c r="U444" i="8"/>
  <c r="U609" i="8"/>
  <c r="U382" i="8"/>
  <c r="U434" i="8"/>
  <c r="U477" i="8"/>
  <c r="U633" i="8"/>
  <c r="U484" i="8"/>
  <c r="U604" i="8"/>
  <c r="U586" i="8"/>
  <c r="U533" i="8"/>
  <c r="U613" i="8"/>
  <c r="U629" i="8"/>
  <c r="U644" i="8"/>
  <c r="U663" i="8"/>
  <c r="U677" i="8"/>
  <c r="U727" i="8"/>
  <c r="U760" i="8"/>
  <c r="U685" i="8"/>
  <c r="U701" i="8"/>
  <c r="U704" i="8"/>
  <c r="U740" i="8"/>
  <c r="U690" i="8"/>
  <c r="U808" i="8"/>
  <c r="U901" i="8"/>
  <c r="U738" i="8"/>
  <c r="U799" i="8"/>
  <c r="U858" i="8"/>
  <c r="U846" i="8"/>
  <c r="U781" i="8"/>
  <c r="U865" i="8"/>
  <c r="U893" i="8"/>
  <c r="U839" i="8"/>
  <c r="U844" i="8"/>
  <c r="U971" i="8"/>
  <c r="U932" i="8"/>
  <c r="U957" i="8"/>
  <c r="U995" i="8"/>
  <c r="U961" i="8"/>
  <c r="U992" i="8"/>
  <c r="U1002" i="8"/>
  <c r="AG9" i="8"/>
  <c r="AM9" i="8" s="1"/>
  <c r="AG16" i="8"/>
  <c r="AG46" i="8"/>
  <c r="AG12" i="8"/>
  <c r="AG11" i="8"/>
  <c r="AG32" i="8"/>
  <c r="AG8" i="8"/>
  <c r="AG999" i="8"/>
  <c r="AG970" i="8"/>
  <c r="AG1001" i="8"/>
  <c r="AG984" i="8"/>
  <c r="AG968" i="8"/>
  <c r="AM968" i="8" s="1"/>
  <c r="AG912" i="8"/>
  <c r="AM912" i="8" s="1"/>
  <c r="AG931" i="8"/>
  <c r="AG935" i="8"/>
  <c r="AG948" i="8"/>
  <c r="AG884" i="8"/>
  <c r="AG929" i="8"/>
  <c r="AG874" i="8"/>
  <c r="AG927" i="8"/>
  <c r="AG837" i="8"/>
  <c r="AG863" i="8"/>
  <c r="AG924" i="8"/>
  <c r="AG852" i="8"/>
  <c r="AG849" i="8"/>
  <c r="AG794" i="8"/>
  <c r="AG762" i="8"/>
  <c r="AG828" i="8"/>
  <c r="AM828" i="8" s="1"/>
  <c r="AG844" i="8"/>
  <c r="AM844" i="8" s="1"/>
  <c r="AG901" i="8"/>
  <c r="AG804" i="8"/>
  <c r="AG757" i="8"/>
  <c r="AG747" i="8"/>
  <c r="AG715" i="8"/>
  <c r="AG839" i="8"/>
  <c r="AG821" i="8"/>
  <c r="AG793" i="8"/>
  <c r="AM793" i="8" s="1"/>
  <c r="AG870" i="8"/>
  <c r="AG808" i="8"/>
  <c r="AG745" i="8"/>
  <c r="AG733" i="8"/>
  <c r="AG684" i="8"/>
  <c r="AG752" i="8"/>
  <c r="AG683" i="8"/>
  <c r="AM683" i="8" s="1"/>
  <c r="AG781" i="8"/>
  <c r="AM781" i="8" s="1"/>
  <c r="AG716" i="8"/>
  <c r="AG692" i="8"/>
  <c r="AG787" i="8"/>
  <c r="AG700" i="8"/>
  <c r="AG670" i="8"/>
  <c r="AG666" i="8"/>
  <c r="AG677" i="8"/>
  <c r="AG562" i="8"/>
  <c r="AM562" i="8" s="1"/>
  <c r="AG635" i="8"/>
  <c r="AG658" i="8"/>
  <c r="AG599" i="8"/>
  <c r="AG633" i="8"/>
  <c r="AM633" i="8" s="1"/>
  <c r="AG631" i="8"/>
  <c r="AG612" i="8"/>
  <c r="AG561" i="8"/>
  <c r="AG526" i="8"/>
  <c r="AG577" i="8"/>
  <c r="AG552" i="8"/>
  <c r="AG580" i="8"/>
  <c r="AG513" i="8"/>
  <c r="AG583" i="8"/>
  <c r="AG536" i="8"/>
  <c r="AG478" i="8"/>
  <c r="AM478" i="8" s="1"/>
  <c r="AG521" i="8"/>
  <c r="AM521" i="8" s="1"/>
  <c r="AG451" i="8"/>
  <c r="AG419" i="8"/>
  <c r="AG387" i="8"/>
  <c r="AG551" i="8"/>
  <c r="AG516" i="8"/>
  <c r="AG461" i="8"/>
  <c r="AM461" i="8" s="1"/>
  <c r="AG429" i="8"/>
  <c r="AM429" i="8" s="1"/>
  <c r="AG503" i="8"/>
  <c r="AM503" i="8" s="1"/>
  <c r="AG491" i="8"/>
  <c r="AG446" i="8"/>
  <c r="AG414" i="8"/>
  <c r="AG382" i="8"/>
  <c r="AG539" i="8"/>
  <c r="AG353" i="8"/>
  <c r="AG321" i="8"/>
  <c r="AG289" i="8"/>
  <c r="AG376" i="8"/>
  <c r="AG360" i="8"/>
  <c r="AG497" i="8"/>
  <c r="AG468" i="8"/>
  <c r="AG615" i="8"/>
  <c r="AG991" i="8"/>
  <c r="AM991" i="8" s="1"/>
  <c r="AG988" i="8"/>
  <c r="AM988" i="8" s="1"/>
  <c r="AG990" i="8"/>
  <c r="AM990" i="8" s="1"/>
  <c r="AG973" i="8"/>
  <c r="AG966" i="8"/>
  <c r="AG998" i="8"/>
  <c r="AG923" i="8"/>
  <c r="AM923" i="8" s="1"/>
  <c r="AG919" i="8"/>
  <c r="AG934" i="8"/>
  <c r="AM934" i="8" s="1"/>
  <c r="AG971" i="8"/>
  <c r="AM971" i="8" s="1"/>
  <c r="AG914" i="8"/>
  <c r="AM914" i="8" s="1"/>
  <c r="AG866" i="8"/>
  <c r="AG904" i="8"/>
  <c r="AG949" i="8"/>
  <c r="AG847" i="8"/>
  <c r="AG955" i="8"/>
  <c r="AG851" i="8"/>
  <c r="AG830" i="8"/>
  <c r="AM830" i="8" s="1"/>
  <c r="AG790" i="8"/>
  <c r="AM790" i="8" s="1"/>
  <c r="AG758" i="8"/>
  <c r="AG911" i="8"/>
  <c r="AG895" i="8"/>
  <c r="AG885" i="8"/>
  <c r="AM885" i="8" s="1"/>
  <c r="AG799" i="8"/>
  <c r="AG756" i="8"/>
  <c r="AG743" i="8"/>
  <c r="AM743" i="8" s="1"/>
  <c r="AG711" i="8"/>
  <c r="AM711" i="8" s="1"/>
  <c r="AG838" i="8"/>
  <c r="AG801" i="8"/>
  <c r="AG862" i="8"/>
  <c r="AG846" i="8"/>
  <c r="AM846" i="8" s="1"/>
  <c r="AG797" i="8"/>
  <c r="AG744" i="8"/>
  <c r="AM744" i="8" s="1"/>
  <c r="AG730" i="8"/>
  <c r="AM730" i="8" s="1"/>
  <c r="AG680" i="8"/>
  <c r="AM680" i="8" s="1"/>
  <c r="AG792" i="8"/>
  <c r="AG679" i="8"/>
  <c r="AG724" i="8"/>
  <c r="AG712" i="8"/>
  <c r="AM712" i="8" s="1"/>
  <c r="AG690" i="8"/>
  <c r="AG717" i="8"/>
  <c r="AG661" i="8"/>
  <c r="AG656" i="8"/>
  <c r="AM656" i="8" s="1"/>
  <c r="AG663" i="8"/>
  <c r="AG659" i="8"/>
  <c r="AG558" i="8"/>
  <c r="AG630" i="8"/>
  <c r="AG657" i="8"/>
  <c r="AG597" i="8"/>
  <c r="AG628" i="8"/>
  <c r="AM628" i="8" s="1"/>
  <c r="AG626" i="8"/>
  <c r="AM626" i="8" s="1"/>
  <c r="AG573" i="8"/>
  <c r="AG554" i="8"/>
  <c r="AG522" i="8"/>
  <c r="AG574" i="8"/>
  <c r="AM574" i="8" s="1"/>
  <c r="AG541" i="8"/>
  <c r="AG579" i="8"/>
  <c r="AG498" i="8"/>
  <c r="AM498" i="8" s="1"/>
  <c r="AG556" i="8"/>
  <c r="AM556" i="8" s="1"/>
  <c r="AG525" i="8"/>
  <c r="AG474" i="8"/>
  <c r="AG492" i="8"/>
  <c r="AG447" i="8"/>
  <c r="AM447" i="8" s="1"/>
  <c r="AG415" i="8"/>
  <c r="AG383" i="8"/>
  <c r="AG584" i="8"/>
  <c r="AM584" i="8" s="1"/>
  <c r="AG509" i="8"/>
  <c r="AM509" i="8" s="1"/>
  <c r="AG457" i="8"/>
  <c r="AG425" i="8"/>
  <c r="AG499" i="8"/>
  <c r="AG480" i="8"/>
  <c r="AM480" i="8" s="1"/>
  <c r="AG442" i="8"/>
  <c r="AG410" i="8"/>
  <c r="AG378" i="8"/>
  <c r="AG528" i="8"/>
  <c r="AM528" i="8" s="1"/>
  <c r="AG349" i="8"/>
  <c r="AG317" i="8"/>
  <c r="AG983" i="8"/>
  <c r="AG993" i="8"/>
  <c r="AG974" i="8"/>
  <c r="AG997" i="8"/>
  <c r="AG956" i="8"/>
  <c r="AM956" i="8" s="1"/>
  <c r="AG982" i="8"/>
  <c r="AM982" i="8" s="1"/>
  <c r="AG915" i="8"/>
  <c r="AG905" i="8"/>
  <c r="AG932" i="8"/>
  <c r="AG953" i="8"/>
  <c r="AG909" i="8"/>
  <c r="AG858" i="8"/>
  <c r="AM858" i="8" s="1"/>
  <c r="AG888" i="8"/>
  <c r="AM888" i="8" s="1"/>
  <c r="AG943" i="8"/>
  <c r="AM943" i="8" s="1"/>
  <c r="AG926" i="8"/>
  <c r="AG913" i="8"/>
  <c r="AG836" i="8"/>
  <c r="AG822" i="8"/>
  <c r="AG786" i="8"/>
  <c r="AG754" i="8"/>
  <c r="AG883" i="8"/>
  <c r="AM883" i="8" s="1"/>
  <c r="AG959" i="8"/>
  <c r="AM959" i="8" s="1"/>
  <c r="AG880" i="8"/>
  <c r="AG789" i="8"/>
  <c r="AG751" i="8"/>
  <c r="AG739" i="8"/>
  <c r="AG707" i="8"/>
  <c r="AG812" i="8"/>
  <c r="AG791" i="8"/>
  <c r="AM791" i="8" s="1"/>
  <c r="AG854" i="8"/>
  <c r="AM854" i="8" s="1"/>
  <c r="AN854" i="8" s="1"/>
  <c r="AG780" i="8"/>
  <c r="AG775" i="8"/>
  <c r="AG741" i="8"/>
  <c r="AG726" i="8"/>
  <c r="AG676" i="8"/>
  <c r="AG755" i="8"/>
  <c r="AM755" i="8" s="1"/>
  <c r="AG675" i="8"/>
  <c r="AM675" i="8" s="1"/>
  <c r="AG701" i="8"/>
  <c r="AM701" i="8" s="1"/>
  <c r="AG689" i="8"/>
  <c r="AG678" i="8"/>
  <c r="AG713" i="8"/>
  <c r="AG652" i="8"/>
  <c r="AG647" i="8"/>
  <c r="AG654" i="8"/>
  <c r="AG632" i="8"/>
  <c r="AG662" i="8"/>
  <c r="AM662" i="8" s="1"/>
  <c r="AG621" i="8"/>
  <c r="AG637" i="8"/>
  <c r="AG590" i="8"/>
  <c r="AG609" i="8"/>
  <c r="AG607" i="8"/>
  <c r="AG572" i="8"/>
  <c r="AG550" i="8"/>
  <c r="AM550" i="8" s="1"/>
  <c r="AG518" i="8"/>
  <c r="AM518" i="8" s="1"/>
  <c r="AG571" i="8"/>
  <c r="AG589" i="8"/>
  <c r="AG563" i="8"/>
  <c r="AG496" i="8"/>
  <c r="AG545" i="8"/>
  <c r="AG512" i="8"/>
  <c r="AG613" i="8"/>
  <c r="AM613" i="8" s="1"/>
  <c r="AG483" i="8"/>
  <c r="AM483" i="8" s="1"/>
  <c r="AG443" i="8"/>
  <c r="AG411" i="8"/>
  <c r="AG379" i="8"/>
  <c r="AG549" i="8"/>
  <c r="AG494" i="8"/>
  <c r="AG453" i="8"/>
  <c r="AG421" i="8"/>
  <c r="AM421" i="8" s="1"/>
  <c r="AG495" i="8"/>
  <c r="AM495" i="8" s="1"/>
  <c r="AG470" i="8"/>
  <c r="AG438" i="8"/>
  <c r="AG406" i="8"/>
  <c r="AG374" i="8"/>
  <c r="AG484" i="8"/>
  <c r="AG345" i="8"/>
  <c r="AG313" i="8"/>
  <c r="AM313" i="8" s="1"/>
  <c r="AG464" i="8"/>
  <c r="AM464" i="8" s="1"/>
  <c r="AG424" i="8"/>
  <c r="AG350" i="8"/>
  <c r="AG409" i="8"/>
  <c r="AG452" i="8"/>
  <c r="AG420" i="8"/>
  <c r="AG348" i="8"/>
  <c r="AG316" i="8"/>
  <c r="AG389" i="8"/>
  <c r="AM389" i="8" s="1"/>
  <c r="AG291" i="8"/>
  <c r="AG252" i="8"/>
  <c r="AG238" i="8"/>
  <c r="AG384" i="8"/>
  <c r="AG273" i="8"/>
  <c r="AG203" i="8"/>
  <c r="AG327" i="8"/>
  <c r="AM327" i="8" s="1"/>
  <c r="AG267" i="8"/>
  <c r="AM267" i="8" s="1"/>
  <c r="AG207" i="8"/>
  <c r="AG142" i="8"/>
  <c r="AG126" i="8"/>
  <c r="AG247" i="8"/>
  <c r="AG182" i="8"/>
  <c r="AG177" i="8"/>
  <c r="AG160" i="8"/>
  <c r="AG152" i="8"/>
  <c r="AM152" i="8" s="1"/>
  <c r="AG202" i="8"/>
  <c r="AG235" i="8"/>
  <c r="AG254" i="8"/>
  <c r="AG255" i="8"/>
  <c r="AG204" i="8"/>
  <c r="AG194" i="8"/>
  <c r="AG103" i="8"/>
  <c r="AM103" i="8" s="1"/>
  <c r="AG87" i="8"/>
  <c r="AM87" i="8" s="1"/>
  <c r="AG36" i="8"/>
  <c r="AG104" i="8"/>
  <c r="AG23" i="8"/>
  <c r="AG113" i="8"/>
  <c r="AG37" i="8"/>
  <c r="AG94" i="8"/>
  <c r="AG73" i="8"/>
  <c r="AM73" i="8" s="1"/>
  <c r="AG118" i="8"/>
  <c r="AM118" i="8" s="1"/>
  <c r="AG25" i="8"/>
  <c r="AG72" i="8"/>
  <c r="AG17" i="8"/>
  <c r="AG115" i="8"/>
  <c r="AG986" i="8"/>
  <c r="AG962" i="8"/>
  <c r="AG995" i="8"/>
  <c r="AM995" i="8" s="1"/>
  <c r="AG1006" i="8"/>
  <c r="AM1006" i="8" s="1"/>
  <c r="AG928" i="8"/>
  <c r="AG947" i="8"/>
  <c r="AG963" i="8"/>
  <c r="AG960" i="8"/>
  <c r="AM960" i="8" s="1"/>
  <c r="AG900" i="8"/>
  <c r="AG954" i="8"/>
  <c r="AG890" i="8"/>
  <c r="AM890" i="8" s="1"/>
  <c r="AG964" i="8"/>
  <c r="AM964" i="8" s="1"/>
  <c r="AG853" i="8"/>
  <c r="AG917" i="8"/>
  <c r="AG937" i="8"/>
  <c r="AG868" i="8"/>
  <c r="AM868" i="8" s="1"/>
  <c r="AG896" i="8"/>
  <c r="AG802" i="8"/>
  <c r="AG770" i="8"/>
  <c r="AM770" i="8" s="1"/>
  <c r="AG857" i="8"/>
  <c r="AG860" i="8"/>
  <c r="AM860" i="8" s="1"/>
  <c r="AG886" i="8"/>
  <c r="AG818" i="8"/>
  <c r="AG772" i="8"/>
  <c r="AM772" i="8" s="1"/>
  <c r="AG817" i="8"/>
  <c r="AG723" i="8"/>
  <c r="AG899" i="8"/>
  <c r="AG816" i="8"/>
  <c r="AM816" i="8" s="1"/>
  <c r="AG813" i="8"/>
  <c r="AG825" i="8"/>
  <c r="AG796" i="8"/>
  <c r="AG759" i="8"/>
  <c r="AG746" i="8"/>
  <c r="AG688" i="8"/>
  <c r="AG765" i="8"/>
  <c r="AM765" i="8" s="1"/>
  <c r="AG748" i="8"/>
  <c r="AM748" i="8" s="1"/>
  <c r="AG728" i="8"/>
  <c r="AG742" i="8"/>
  <c r="AG714" i="8"/>
  <c r="AG702" i="8"/>
  <c r="AM702" i="8" s="1"/>
  <c r="AG784" i="8"/>
  <c r="AG737" i="8"/>
  <c r="AG660" i="8"/>
  <c r="AG645" i="8"/>
  <c r="AM645" i="8" s="1"/>
  <c r="AG586" i="8"/>
  <c r="AG673" i="8"/>
  <c r="AG600" i="8"/>
  <c r="AG594" i="8"/>
  <c r="AM594" i="8" s="1"/>
  <c r="AG591" i="8"/>
  <c r="AG592" i="8"/>
  <c r="AM592" i="8" s="1"/>
  <c r="AG636" i="8"/>
  <c r="AM636" i="8" s="1"/>
  <c r="AG566" i="8"/>
  <c r="AM566" i="8" s="1"/>
  <c r="AG534" i="8"/>
  <c r="AG617" i="8"/>
  <c r="AG578" i="8"/>
  <c r="AG543" i="8"/>
  <c r="AG533" i="8"/>
  <c r="AG477" i="8"/>
  <c r="AG500" i="8"/>
  <c r="AG486" i="8"/>
  <c r="AM486" i="8" s="1"/>
  <c r="AG531" i="8"/>
  <c r="AM531" i="8" s="1"/>
  <c r="AG459" i="8"/>
  <c r="AG427" i="8"/>
  <c r="AG395" i="8"/>
  <c r="AM395" i="8" s="1"/>
  <c r="AG363" i="8"/>
  <c r="AG585" i="8"/>
  <c r="AG469" i="8"/>
  <c r="AG437" i="8"/>
  <c r="AM437" i="8" s="1"/>
  <c r="AG532" i="8"/>
  <c r="AM532" i="8" s="1"/>
  <c r="AG519" i="8"/>
  <c r="AM519" i="8" s="1"/>
  <c r="AG454" i="8"/>
  <c r="AG422" i="8"/>
  <c r="AG390" i="8"/>
  <c r="AG358" i="8"/>
  <c r="AG364" i="8"/>
  <c r="AM364" i="8" s="1"/>
  <c r="AG329" i="8"/>
  <c r="AM329" i="8" s="1"/>
  <c r="AG297" i="8"/>
  <c r="AG408" i="8"/>
  <c r="AG365" i="8"/>
  <c r="AG505" i="8"/>
  <c r="AG588" i="8"/>
  <c r="AG392" i="8"/>
  <c r="AG372" i="8"/>
  <c r="AG1002" i="8"/>
  <c r="AM1002" i="8" s="1"/>
  <c r="AN1002" i="8" s="1"/>
  <c r="AG957" i="8"/>
  <c r="AG944" i="8"/>
  <c r="AG945" i="8"/>
  <c r="AG916" i="8"/>
  <c r="AM916" i="8" s="1"/>
  <c r="AG906" i="8"/>
  <c r="AG869" i="8"/>
  <c r="AG958" i="8"/>
  <c r="AG827" i="8"/>
  <c r="AM827" i="8" s="1"/>
  <c r="AN827" i="8" s="1"/>
  <c r="AG778" i="8"/>
  <c r="AG876" i="8"/>
  <c r="AG848" i="8"/>
  <c r="AG833" i="8"/>
  <c r="AM833" i="8" s="1"/>
  <c r="AG699" i="8"/>
  <c r="AG763" i="8"/>
  <c r="AG687" i="8"/>
  <c r="AG734" i="8"/>
  <c r="AM734" i="8" s="1"/>
  <c r="AG668" i="8"/>
  <c r="AG667" i="8"/>
  <c r="AG725" i="8"/>
  <c r="AG681" i="8"/>
  <c r="AG729" i="8"/>
  <c r="AG618" i="8"/>
  <c r="AG611" i="8"/>
  <c r="AG620" i="8"/>
  <c r="AM620" i="8" s="1"/>
  <c r="AG593" i="8"/>
  <c r="AG542" i="8"/>
  <c r="AG622" i="8"/>
  <c r="AG555" i="8"/>
  <c r="AM555" i="8" s="1"/>
  <c r="AG524" i="8"/>
  <c r="AG548" i="8"/>
  <c r="AM548" i="8" s="1"/>
  <c r="AG435" i="8"/>
  <c r="AG371" i="8"/>
  <c r="AM371" i="8" s="1"/>
  <c r="AG473" i="8"/>
  <c r="AM473" i="8" s="1"/>
  <c r="AG413" i="8"/>
  <c r="AG462" i="8"/>
  <c r="AG398" i="8"/>
  <c r="AM398" i="8" s="1"/>
  <c r="AG396" i="8"/>
  <c r="AG305" i="8"/>
  <c r="AM305" i="8" s="1"/>
  <c r="AG432" i="8"/>
  <c r="AM432" i="8" s="1"/>
  <c r="AG508" i="8"/>
  <c r="AM508" i="8" s="1"/>
  <c r="AG444" i="8"/>
  <c r="AM444" i="8" s="1"/>
  <c r="AG359" i="8"/>
  <c r="AG324" i="8"/>
  <c r="AG288" i="8"/>
  <c r="AG280" i="8"/>
  <c r="AG355" i="8"/>
  <c r="AM355" i="8" s="1"/>
  <c r="AG226" i="8"/>
  <c r="AM226" i="8" s="1"/>
  <c r="AG298" i="8"/>
  <c r="AM298" i="8" s="1"/>
  <c r="AG253" i="8"/>
  <c r="AG393" i="8"/>
  <c r="AG270" i="8"/>
  <c r="AG180" i="8"/>
  <c r="AM180" i="8" s="1"/>
  <c r="AG138" i="8"/>
  <c r="AG290" i="8"/>
  <c r="AG215" i="8"/>
  <c r="AG225" i="8"/>
  <c r="AM225" i="8" s="1"/>
  <c r="AG162" i="8"/>
  <c r="AG153" i="8"/>
  <c r="AG201" i="8"/>
  <c r="AG334" i="8"/>
  <c r="AM334" i="8" s="1"/>
  <c r="AG212" i="8"/>
  <c r="AG179" i="8"/>
  <c r="AG190" i="8"/>
  <c r="AM190" i="8" s="1"/>
  <c r="AG143" i="8"/>
  <c r="AM143" i="8" s="1"/>
  <c r="AN143" i="8" s="1"/>
  <c r="AG89" i="8"/>
  <c r="AG34" i="8"/>
  <c r="AG61" i="8"/>
  <c r="AG131" i="8"/>
  <c r="AG65" i="8"/>
  <c r="AG100" i="8"/>
  <c r="AG81" i="8"/>
  <c r="AM81" i="8" s="1"/>
  <c r="AG517" i="8"/>
  <c r="AM517" i="8" s="1"/>
  <c r="AG21" i="8"/>
  <c r="AG62" i="8"/>
  <c r="AG133" i="8"/>
  <c r="AG59" i="8"/>
  <c r="AM59" i="8" s="1"/>
  <c r="AG13" i="8"/>
  <c r="AG994" i="8"/>
  <c r="AM994" i="8" s="1"/>
  <c r="AG961" i="8"/>
  <c r="AM961" i="8" s="1"/>
  <c r="AG936" i="8"/>
  <c r="AM936" i="8" s="1"/>
  <c r="AG985" i="8"/>
  <c r="AG908" i="8"/>
  <c r="AG891" i="8"/>
  <c r="AG861" i="8"/>
  <c r="AG938" i="8"/>
  <c r="AG819" i="8"/>
  <c r="AG774" i="8"/>
  <c r="AM774" i="8" s="1"/>
  <c r="AG871" i="8"/>
  <c r="AG843" i="8"/>
  <c r="AG831" i="8"/>
  <c r="AG695" i="8"/>
  <c r="AG859" i="8"/>
  <c r="AM859" i="8" s="1"/>
  <c r="AG807" i="8"/>
  <c r="AG769" i="8"/>
  <c r="AG664" i="8"/>
  <c r="AM664" i="8" s="1"/>
  <c r="AG764" i="8"/>
  <c r="AM764" i="8" s="1"/>
  <c r="AG722" i="8"/>
  <c r="AG665" i="8"/>
  <c r="AG674" i="8"/>
  <c r="AG602" i="8"/>
  <c r="AG605" i="8"/>
  <c r="AG606" i="8"/>
  <c r="AM606" i="8" s="1"/>
  <c r="AG640" i="8"/>
  <c r="AG538" i="8"/>
  <c r="AM538" i="8" s="1"/>
  <c r="AG601" i="8"/>
  <c r="AG544" i="8"/>
  <c r="AG502" i="8"/>
  <c r="AG540" i="8"/>
  <c r="AM540" i="8" s="1"/>
  <c r="AG431" i="8"/>
  <c r="AG367" i="8"/>
  <c r="AM367" i="8" s="1"/>
  <c r="AG472" i="8"/>
  <c r="AM472" i="8" s="1"/>
  <c r="AG537" i="8"/>
  <c r="AM537" i="8" s="1"/>
  <c r="AG458" i="8"/>
  <c r="AG394" i="8"/>
  <c r="AG373" i="8"/>
  <c r="AG301" i="8"/>
  <c r="AM301" i="8" s="1"/>
  <c r="AG416" i="8"/>
  <c r="AG501" i="8"/>
  <c r="AG436" i="8"/>
  <c r="AM436" i="8" s="1"/>
  <c r="AG356" i="8"/>
  <c r="AM356" i="8" s="1"/>
  <c r="AG320" i="8"/>
  <c r="AG343" i="8"/>
  <c r="AG276" i="8"/>
  <c r="AG335" i="8"/>
  <c r="AM335" i="8" s="1"/>
  <c r="AG222" i="8"/>
  <c r="AG284" i="8"/>
  <c r="AG249" i="8"/>
  <c r="AM249" i="8" s="1"/>
  <c r="AG342" i="8"/>
  <c r="AM342" i="8" s="1"/>
  <c r="AG258" i="8"/>
  <c r="AG176" i="8"/>
  <c r="AG136" i="8"/>
  <c r="AG287" i="8"/>
  <c r="AG198" i="8"/>
  <c r="AG206" i="8"/>
  <c r="AG161" i="8"/>
  <c r="AG148" i="8"/>
  <c r="AG196" i="8"/>
  <c r="AG978" i="8"/>
  <c r="AG987" i="8"/>
  <c r="AG920" i="8"/>
  <c r="AG951" i="8"/>
  <c r="AG892" i="8"/>
  <c r="AM892" i="8" s="1"/>
  <c r="AG881" i="8"/>
  <c r="AM881" i="8" s="1"/>
  <c r="AG845" i="8"/>
  <c r="AM845" i="8" s="1"/>
  <c r="AG930" i="8"/>
  <c r="AG865" i="8"/>
  <c r="AG766" i="8"/>
  <c r="AG855" i="8"/>
  <c r="AG805" i="8"/>
  <c r="AG815" i="8"/>
  <c r="AG840" i="8"/>
  <c r="AM840" i="8" s="1"/>
  <c r="AG803" i="8"/>
  <c r="AM803" i="8" s="1"/>
  <c r="AG776" i="8"/>
  <c r="AG738" i="8"/>
  <c r="AG811" i="8"/>
  <c r="AG669" i="8"/>
  <c r="AG710" i="8"/>
  <c r="AG706" i="8"/>
  <c r="AM706" i="8" s="1"/>
  <c r="AG718" i="8"/>
  <c r="AM718" i="8" s="1"/>
  <c r="AG570" i="8"/>
  <c r="AM570" i="8" s="1"/>
  <c r="AG595" i="8"/>
  <c r="AG649" i="8"/>
  <c r="AG629" i="8"/>
  <c r="AG530" i="8"/>
  <c r="AG575" i="8"/>
  <c r="AG523" i="8"/>
  <c r="AM523" i="8" s="1"/>
  <c r="AG547" i="8"/>
  <c r="AM547" i="8" s="1"/>
  <c r="AG527" i="8"/>
  <c r="AM527" i="8" s="1"/>
  <c r="AG423" i="8"/>
  <c r="AG557" i="8"/>
  <c r="AG465" i="8"/>
  <c r="AG514" i="8"/>
  <c r="AG450" i="8"/>
  <c r="AG386" i="8"/>
  <c r="AG357" i="8"/>
  <c r="AM357" i="8" s="1"/>
  <c r="AG293" i="8"/>
  <c r="AM293" i="8" s="1"/>
  <c r="AG397" i="8"/>
  <c r="AG493" i="8"/>
  <c r="AG401" i="8"/>
  <c r="AG352" i="8"/>
  <c r="AM352" i="8" s="1"/>
  <c r="AG312" i="8"/>
  <c r="AG326" i="8"/>
  <c r="AG272" i="8"/>
  <c r="AM272" i="8" s="1"/>
  <c r="AG318" i="8"/>
  <c r="AM318" i="8" s="1"/>
  <c r="AG218" i="8"/>
  <c r="AG281" i="8"/>
  <c r="AG210" i="8"/>
  <c r="AG310" i="8"/>
  <c r="AM310" i="8" s="1"/>
  <c r="AG245" i="8"/>
  <c r="AG172" i="8"/>
  <c r="AM172" i="8" s="1"/>
  <c r="AG134" i="8"/>
  <c r="AM134" i="8" s="1"/>
  <c r="AG282" i="8"/>
  <c r="AM282" i="8" s="1"/>
  <c r="AG197" i="8"/>
  <c r="AG181" i="8"/>
  <c r="AG159" i="8"/>
  <c r="AG271" i="8"/>
  <c r="AM271" i="8" s="1"/>
  <c r="AG186" i="8"/>
  <c r="AG299" i="8"/>
  <c r="AG302" i="8"/>
  <c r="AM302" i="8" s="1"/>
  <c r="AG171" i="8"/>
  <c r="AM171" i="8" s="1"/>
  <c r="AG205" i="8"/>
  <c r="AG101" i="8"/>
  <c r="AG79" i="8"/>
  <c r="AG184" i="8"/>
  <c r="AG51" i="8"/>
  <c r="AG123" i="8"/>
  <c r="AG49" i="8"/>
  <c r="AM49" i="8" s="1"/>
  <c r="AG96" i="8"/>
  <c r="AM96" i="8" s="1"/>
  <c r="AN96" i="8" s="1"/>
  <c r="AG67" i="8"/>
  <c r="AG110" i="8"/>
  <c r="AG200" i="8"/>
  <c r="AG50" i="8"/>
  <c r="AG125" i="8"/>
  <c r="AG31" i="8"/>
  <c r="AG992" i="8"/>
  <c r="AM992" i="8" s="1"/>
  <c r="AG1003" i="8"/>
  <c r="AM1003" i="8" s="1"/>
  <c r="AG979" i="8"/>
  <c r="AG897" i="8"/>
  <c r="AG921" i="8"/>
  <c r="AG850" i="8"/>
  <c r="AM850" i="8" s="1"/>
  <c r="AG941" i="8"/>
  <c r="AG903" i="8"/>
  <c r="AG814" i="8"/>
  <c r="AM814" i="8" s="1"/>
  <c r="AG750" i="8"/>
  <c r="AM750" i="8" s="1"/>
  <c r="AG894" i="8"/>
  <c r="AG788" i="8"/>
  <c r="AG735" i="8"/>
  <c r="AG878" i="8"/>
  <c r="AM878" i="8" s="1"/>
  <c r="AG826" i="8"/>
  <c r="AG761" i="8"/>
  <c r="AG705" i="8"/>
  <c r="AM705" i="8" s="1"/>
  <c r="AG779" i="8"/>
  <c r="AM779" i="8" s="1"/>
  <c r="AG685" i="8"/>
  <c r="AG749" i="8"/>
  <c r="AG643" i="8"/>
  <c r="AG644" i="8"/>
  <c r="AM644" i="8" s="1"/>
  <c r="AG655" i="8"/>
  <c r="AG634" i="8"/>
  <c r="AM634" i="8" s="1"/>
  <c r="AG604" i="8"/>
  <c r="AM604" i="8" s="1"/>
  <c r="AG569" i="8"/>
  <c r="AM569" i="8" s="1"/>
  <c r="AG639" i="8"/>
  <c r="AG581" i="8"/>
  <c r="AG489" i="8"/>
  <c r="AG506" i="8"/>
  <c r="AM506" i="8" s="1"/>
  <c r="AG471" i="8"/>
  <c r="AG407" i="8"/>
  <c r="AG511" i="8"/>
  <c r="AM511" i="8" s="1"/>
  <c r="AG449" i="8"/>
  <c r="AM449" i="8" s="1"/>
  <c r="AG479" i="8"/>
  <c r="AG434" i="8"/>
  <c r="AG370" i="8"/>
  <c r="AG341" i="8"/>
  <c r="AG285" i="8"/>
  <c r="AG388" i="8"/>
  <c r="AG400" i="8"/>
  <c r="AM400" i="8" s="1"/>
  <c r="AG369" i="8"/>
  <c r="AM369" i="8" s="1"/>
  <c r="AG344" i="8"/>
  <c r="AG308" i="8"/>
  <c r="AG311" i="8"/>
  <c r="AG268" i="8"/>
  <c r="AM268" i="8" s="1"/>
  <c r="AG303" i="8"/>
  <c r="AG214" i="8"/>
  <c r="AG277" i="8"/>
  <c r="AG199" i="8"/>
  <c r="AM199" i="8" s="1"/>
  <c r="AG295" i="8"/>
  <c r="AG244" i="8"/>
  <c r="AG168" i="8"/>
  <c r="AG132" i="8"/>
  <c r="AG274" i="8"/>
  <c r="AM274" i="8" s="1"/>
  <c r="AG192" i="8"/>
  <c r="AM192" i="8" s="1"/>
  <c r="AG173" i="8"/>
  <c r="AM173" i="8" s="1"/>
  <c r="AG158" i="8"/>
  <c r="AM158" i="8" s="1"/>
  <c r="AG262" i="8"/>
  <c r="AG185" i="8"/>
  <c r="AG278" i="8"/>
  <c r="AG283" i="8"/>
  <c r="AG167" i="8"/>
  <c r="AM167" i="8" s="1"/>
  <c r="AG178" i="8"/>
  <c r="AM178" i="8" s="1"/>
  <c r="AG99" i="8"/>
  <c r="AM99" i="8" s="1"/>
  <c r="AG75" i="8"/>
  <c r="AM75" i="8" s="1"/>
  <c r="AG151" i="8"/>
  <c r="AG41" i="8"/>
  <c r="AG121" i="8"/>
  <c r="AG43" i="8"/>
  <c r="AG92" i="8"/>
  <c r="AG60" i="8"/>
  <c r="AG977" i="8"/>
  <c r="AM977" i="8" s="1"/>
  <c r="AG989" i="8"/>
  <c r="AM989" i="8" s="1"/>
  <c r="AG972" i="8"/>
  <c r="AG889" i="8"/>
  <c r="AG902" i="8"/>
  <c r="AG842" i="8"/>
  <c r="AG940" i="8"/>
  <c r="AG922" i="8"/>
  <c r="AG810" i="8"/>
  <c r="AM810" i="8" s="1"/>
  <c r="AG910" i="8"/>
  <c r="AM910" i="8" s="1"/>
  <c r="AG893" i="8"/>
  <c r="AG783" i="8"/>
  <c r="AG731" i="8"/>
  <c r="AG875" i="8"/>
  <c r="AG795" i="8"/>
  <c r="AG809" i="8"/>
  <c r="AM809" i="8" s="1"/>
  <c r="AG698" i="8"/>
  <c r="AM698" i="8" s="1"/>
  <c r="AG768" i="8"/>
  <c r="AM768" i="8" s="1"/>
  <c r="AG785" i="8"/>
  <c r="AG721" i="8"/>
  <c r="AG638" i="8"/>
  <c r="AG693" i="8"/>
  <c r="AG646" i="8"/>
  <c r="AG625" i="8"/>
  <c r="AG653" i="8"/>
  <c r="AM653" i="8" s="1"/>
  <c r="AG568" i="8"/>
  <c r="AM568" i="8" s="1"/>
  <c r="AG624" i="8"/>
  <c r="AG559" i="8"/>
  <c r="AG485" i="8"/>
  <c r="AG504" i="8"/>
  <c r="AG467" i="8"/>
  <c r="AG403" i="8"/>
  <c r="AG487" i="8"/>
  <c r="AM487" i="8" s="1"/>
  <c r="AG445" i="8"/>
  <c r="AM445" i="8" s="1"/>
  <c r="AG627" i="8"/>
  <c r="AG430" i="8"/>
  <c r="AG366" i="8"/>
  <c r="AG337" i="8"/>
  <c r="AG456" i="8"/>
  <c r="AG361" i="8"/>
  <c r="AG377" i="8"/>
  <c r="AG428" i="8"/>
  <c r="AM428" i="8" s="1"/>
  <c r="AG340" i="8"/>
  <c r="AG304" i="8"/>
  <c r="AG294" i="8"/>
  <c r="AG264" i="8"/>
  <c r="AM264" i="8" s="1"/>
  <c r="AG286" i="8"/>
  <c r="AG209" i="8"/>
  <c r="AG269" i="8"/>
  <c r="AM269" i="8" s="1"/>
  <c r="AG195" i="8"/>
  <c r="AM195" i="8" s="1"/>
  <c r="AG339" i="8"/>
  <c r="AG243" i="8"/>
  <c r="AG149" i="8"/>
  <c r="AG130" i="8"/>
  <c r="AG259" i="8"/>
  <c r="AG279" i="8"/>
  <c r="AG169" i="8"/>
  <c r="AM169" i="8" s="1"/>
  <c r="AG157" i="8"/>
  <c r="AM157" i="8" s="1"/>
  <c r="AG251" i="8"/>
  <c r="AG346" i="8"/>
  <c r="AG266" i="8"/>
  <c r="AG275" i="8"/>
  <c r="AG174" i="8"/>
  <c r="AG120" i="8"/>
  <c r="AG97" i="8"/>
  <c r="AM97" i="8" s="1"/>
  <c r="AG71" i="8"/>
  <c r="AM71" i="8" s="1"/>
  <c r="AG116" i="8"/>
  <c r="AG39" i="8"/>
  <c r="AM39" i="8" s="1"/>
  <c r="AG117" i="8"/>
  <c r="AG35" i="8"/>
  <c r="AM35" i="8" s="1"/>
  <c r="AG90" i="8"/>
  <c r="AG54" i="8"/>
  <c r="AG57" i="8"/>
  <c r="AM57" i="8" s="1"/>
  <c r="AG83" i="8"/>
  <c r="AM83" i="8" s="1"/>
  <c r="AG38" i="8"/>
  <c r="AM38" i="8" s="1"/>
  <c r="AG119" i="8"/>
  <c r="AG976" i="8"/>
  <c r="AG1004" i="8"/>
  <c r="AM1004" i="8" s="1"/>
  <c r="AG967" i="8"/>
  <c r="AG996" i="8"/>
  <c r="AM996" i="8" s="1"/>
  <c r="AG980" i="8"/>
  <c r="AM980" i="8" s="1"/>
  <c r="AG834" i="8"/>
  <c r="AM834" i="8" s="1"/>
  <c r="AG933" i="8"/>
  <c r="AG898" i="8"/>
  <c r="AG806" i="8"/>
  <c r="AG873" i="8"/>
  <c r="AM873" i="8" s="1"/>
  <c r="AG887" i="8"/>
  <c r="AG773" i="8"/>
  <c r="AG727" i="8"/>
  <c r="AM727" i="8" s="1"/>
  <c r="AG824" i="8"/>
  <c r="AM824" i="8" s="1"/>
  <c r="AG832" i="8"/>
  <c r="AG800" i="8"/>
  <c r="AG694" i="8"/>
  <c r="AG760" i="8"/>
  <c r="AM760" i="8" s="1"/>
  <c r="AG777" i="8"/>
  <c r="AG704" i="8"/>
  <c r="AG820" i="8"/>
  <c r="AM820" i="8" s="1"/>
  <c r="AG650" i="8"/>
  <c r="AM650" i="8" s="1"/>
  <c r="AG709" i="8"/>
  <c r="AG610" i="8"/>
  <c r="AG614" i="8"/>
  <c r="AG567" i="8"/>
  <c r="AM567" i="8" s="1"/>
  <c r="AG619" i="8"/>
  <c r="AG553" i="8"/>
  <c r="AG481" i="8"/>
  <c r="AM481" i="8" s="1"/>
  <c r="AG490" i="8"/>
  <c r="AM490" i="8" s="1"/>
  <c r="AG463" i="8"/>
  <c r="AG399" i="8"/>
  <c r="AG476" i="8"/>
  <c r="AG441" i="8"/>
  <c r="AM441" i="8" s="1"/>
  <c r="AG529" i="8"/>
  <c r="AG426" i="8"/>
  <c r="AM426" i="8" s="1"/>
  <c r="AG362" i="8"/>
  <c r="AM362" i="8" s="1"/>
  <c r="AG333" i="8"/>
  <c r="AM333" i="8" s="1"/>
  <c r="AG448" i="8"/>
  <c r="AG354" i="8"/>
  <c r="AG368" i="8"/>
  <c r="AG412" i="8"/>
  <c r="AM412" i="8" s="1"/>
  <c r="AG336" i="8"/>
  <c r="AG300" i="8"/>
  <c r="AM300" i="8" s="1"/>
  <c r="AG338" i="8"/>
  <c r="AM338" i="8" s="1"/>
  <c r="AG260" i="8"/>
  <c r="AM260" i="8" s="1"/>
  <c r="AN260" i="8" s="1"/>
  <c r="AG242" i="8"/>
  <c r="AG347" i="8"/>
  <c r="AG265" i="8"/>
  <c r="AG191" i="8"/>
  <c r="AG380" i="8"/>
  <c r="AG228" i="8"/>
  <c r="AG146" i="8"/>
  <c r="AG128" i="8"/>
  <c r="AM128" i="8" s="1"/>
  <c r="AG246" i="8"/>
  <c r="AM246" i="8" s="1"/>
  <c r="AG250" i="8"/>
  <c r="AG165" i="8"/>
  <c r="AG156" i="8"/>
  <c r="AG233" i="8"/>
  <c r="AG331" i="8"/>
  <c r="AG263" i="8"/>
  <c r="AG240" i="8"/>
  <c r="AM240" i="8" s="1"/>
  <c r="AG211" i="8"/>
  <c r="AM211" i="8" s="1"/>
  <c r="AG241" i="8"/>
  <c r="AG95" i="8"/>
  <c r="AG64" i="8"/>
  <c r="AG112" i="8"/>
  <c r="AG29" i="8"/>
  <c r="AG109" i="8"/>
  <c r="AG27" i="8"/>
  <c r="AM27" i="8" s="1"/>
  <c r="AG88" i="8"/>
  <c r="AG40" i="8"/>
  <c r="AG47" i="8"/>
  <c r="AG969" i="8"/>
  <c r="AG942" i="8"/>
  <c r="AG829" i="8"/>
  <c r="AM829" i="8" s="1"/>
  <c r="AG856" i="8"/>
  <c r="AM856" i="8" s="1"/>
  <c r="AG740" i="8"/>
  <c r="AM740" i="8" s="1"/>
  <c r="AG708" i="8"/>
  <c r="AG565" i="8"/>
  <c r="AG482" i="8"/>
  <c r="AG433" i="8"/>
  <c r="AM433" i="8" s="1"/>
  <c r="AG325" i="8"/>
  <c r="AG404" i="8"/>
  <c r="AM404" i="8" s="1"/>
  <c r="AG256" i="8"/>
  <c r="AG187" i="8"/>
  <c r="AM187" i="8" s="1"/>
  <c r="AG124" i="8"/>
  <c r="AG155" i="8"/>
  <c r="AG223" i="8"/>
  <c r="AG147" i="8"/>
  <c r="AG26" i="8"/>
  <c r="AG70" i="8"/>
  <c r="AG30" i="8"/>
  <c r="AM30" i="8" s="1"/>
  <c r="AG80" i="8"/>
  <c r="AM80" i="8" s="1"/>
  <c r="AN80" i="8" s="1"/>
  <c r="AG129" i="8"/>
  <c r="AG952" i="8"/>
  <c r="AG877" i="8"/>
  <c r="AG882" i="8"/>
  <c r="AM882" i="8" s="1"/>
  <c r="AG771" i="8"/>
  <c r="AG671" i="8"/>
  <c r="AG623" i="8"/>
  <c r="AG546" i="8"/>
  <c r="AM546" i="8" s="1"/>
  <c r="AG603" i="8"/>
  <c r="AG417" i="8"/>
  <c r="AG309" i="8"/>
  <c r="AG381" i="8"/>
  <c r="AG248" i="8"/>
  <c r="AG183" i="8"/>
  <c r="AG314" i="8"/>
  <c r="AM314" i="8" s="1"/>
  <c r="AG154" i="8"/>
  <c r="AM154" i="8" s="1"/>
  <c r="AG351" i="8"/>
  <c r="AG145" i="8"/>
  <c r="AG108" i="8"/>
  <c r="AG63" i="8"/>
  <c r="AG15" i="8"/>
  <c r="AG76" i="8"/>
  <c r="AG122" i="8"/>
  <c r="AG939" i="8"/>
  <c r="AM939" i="8" s="1"/>
  <c r="AG879" i="8"/>
  <c r="AG872" i="8"/>
  <c r="AM872" i="8" s="1"/>
  <c r="AG823" i="8"/>
  <c r="AG720" i="8"/>
  <c r="AG651" i="8"/>
  <c r="AM651" i="8" s="1"/>
  <c r="AG596" i="8"/>
  <c r="AG455" i="8"/>
  <c r="AM455" i="8" s="1"/>
  <c r="AG507" i="8"/>
  <c r="AM507" i="8" s="1"/>
  <c r="AG440" i="8"/>
  <c r="AG332" i="8"/>
  <c r="AG234" i="8"/>
  <c r="AG322" i="8"/>
  <c r="AG229" i="8"/>
  <c r="AG224" i="8"/>
  <c r="AG239" i="8"/>
  <c r="AM239" i="8" s="1"/>
  <c r="AG141" i="8"/>
  <c r="AM141" i="8" s="1"/>
  <c r="AG68" i="8"/>
  <c r="AG24" i="8"/>
  <c r="AG114" i="8"/>
  <c r="AG69" i="8"/>
  <c r="AG111" i="8"/>
  <c r="AG946" i="8"/>
  <c r="AG925" i="8"/>
  <c r="AM925" i="8" s="1"/>
  <c r="AG864" i="8"/>
  <c r="AM864" i="8" s="1"/>
  <c r="AN864" i="8" s="1"/>
  <c r="AG691" i="8"/>
  <c r="AG732" i="8"/>
  <c r="AG616" i="8"/>
  <c r="AG564" i="8"/>
  <c r="AM564" i="8" s="1"/>
  <c r="AG439" i="8"/>
  <c r="AG466" i="8"/>
  <c r="AG385" i="8"/>
  <c r="AM385" i="8" s="1"/>
  <c r="AG328" i="8"/>
  <c r="AM328" i="8" s="1"/>
  <c r="AG230" i="8"/>
  <c r="AG319" i="8"/>
  <c r="AG220" i="8"/>
  <c r="AG219" i="8"/>
  <c r="AG217" i="8"/>
  <c r="AM217" i="8" s="1"/>
  <c r="AG93" i="8"/>
  <c r="AM93" i="8" s="1"/>
  <c r="AG53" i="8"/>
  <c r="AG102" i="8"/>
  <c r="AM102" i="8" s="1"/>
  <c r="AG106" i="8"/>
  <c r="AG52" i="8"/>
  <c r="AG107" i="8"/>
  <c r="AG1000" i="8"/>
  <c r="AG950" i="8"/>
  <c r="AG867" i="8"/>
  <c r="AG767" i="8"/>
  <c r="AM767" i="8" s="1"/>
  <c r="AG753" i="8"/>
  <c r="AM753" i="8" s="1"/>
  <c r="AG682" i="8"/>
  <c r="AM682" i="8" s="1"/>
  <c r="AG648" i="8"/>
  <c r="AG582" i="8"/>
  <c r="AG391" i="8"/>
  <c r="AG418" i="8"/>
  <c r="AG515" i="8"/>
  <c r="AG296" i="8"/>
  <c r="AM296" i="8" s="1"/>
  <c r="AG330" i="8"/>
  <c r="AM330" i="8" s="1"/>
  <c r="AG227" i="8"/>
  <c r="AG232" i="8"/>
  <c r="AG236" i="8"/>
  <c r="AG175" i="8"/>
  <c r="AM175" i="8" s="1"/>
  <c r="AG91" i="8"/>
  <c r="AG139" i="8"/>
  <c r="AM139" i="8" s="1"/>
  <c r="AG98" i="8"/>
  <c r="AM98" i="8" s="1"/>
  <c r="AG45" i="8"/>
  <c r="AG42" i="8"/>
  <c r="AM42" i="8" s="1"/>
  <c r="AG66" i="8"/>
  <c r="AG1005" i="8"/>
  <c r="AG981" i="8"/>
  <c r="AM981" i="8" s="1"/>
  <c r="AG798" i="8"/>
  <c r="AG719" i="8"/>
  <c r="AG686" i="8"/>
  <c r="AM686" i="8" s="1"/>
  <c r="AG696" i="8"/>
  <c r="AM696" i="8" s="1"/>
  <c r="AG641" i="8"/>
  <c r="AM641" i="8" s="1"/>
  <c r="AN641" i="8" s="1"/>
  <c r="AG608" i="8"/>
  <c r="AG520" i="8"/>
  <c r="AG576" i="8"/>
  <c r="AM576" i="8" s="1"/>
  <c r="AG475" i="8"/>
  <c r="AG323" i="8"/>
  <c r="AG261" i="8"/>
  <c r="AM261" i="8" s="1"/>
  <c r="AG144" i="8"/>
  <c r="AM144" i="8" s="1"/>
  <c r="AG164" i="8"/>
  <c r="AG307" i="8"/>
  <c r="AG150" i="8"/>
  <c r="AG48" i="8"/>
  <c r="AM48" i="8" s="1"/>
  <c r="AG127" i="8"/>
  <c r="AG84" i="8"/>
  <c r="AM84" i="8" s="1"/>
  <c r="AG208" i="8"/>
  <c r="AG216" i="8"/>
  <c r="AM216" i="8" s="1"/>
  <c r="AG22" i="8"/>
  <c r="AG835" i="8"/>
  <c r="AG587" i="8"/>
  <c r="AG510" i="8"/>
  <c r="AG231" i="8"/>
  <c r="AG135" i="8"/>
  <c r="AM135" i="8" s="1"/>
  <c r="AG55" i="8"/>
  <c r="AM55" i="8" s="1"/>
  <c r="AG782" i="8"/>
  <c r="AM782" i="8" s="1"/>
  <c r="AG598" i="8"/>
  <c r="AG460" i="8"/>
  <c r="AG163" i="8"/>
  <c r="AG105" i="8"/>
  <c r="AG841" i="8"/>
  <c r="AG703" i="8"/>
  <c r="AG535" i="8"/>
  <c r="AM535" i="8" s="1"/>
  <c r="AG306" i="8"/>
  <c r="AM306" i="8" s="1"/>
  <c r="AN306" i="8" s="1"/>
  <c r="AG237" i="8"/>
  <c r="AG77" i="8"/>
  <c r="AG975" i="8"/>
  <c r="AG736" i="8"/>
  <c r="AG375" i="8"/>
  <c r="AM375" i="8" s="1"/>
  <c r="AG315" i="8"/>
  <c r="AG189" i="8"/>
  <c r="AM189" i="8" s="1"/>
  <c r="AG33" i="8"/>
  <c r="AM33" i="8" s="1"/>
  <c r="AG965" i="8"/>
  <c r="AG672" i="8"/>
  <c r="AG488" i="8"/>
  <c r="AG257" i="8"/>
  <c r="AM257" i="8" s="1"/>
  <c r="AG188" i="8"/>
  <c r="AG170" i="8"/>
  <c r="AG918" i="8"/>
  <c r="AM918" i="8" s="1"/>
  <c r="AG697" i="8"/>
  <c r="AM697" i="8" s="1"/>
  <c r="AG402" i="8"/>
  <c r="AG221" i="8"/>
  <c r="AG85" i="8"/>
  <c r="AG28" i="8"/>
  <c r="AM28" i="8" s="1"/>
  <c r="AG907" i="8"/>
  <c r="AG642" i="8"/>
  <c r="AM642" i="8" s="1"/>
  <c r="AG405" i="8"/>
  <c r="AM405" i="8" s="1"/>
  <c r="AG140" i="8"/>
  <c r="AM140" i="8" s="1"/>
  <c r="AG44" i="8"/>
  <c r="AG137" i="8"/>
  <c r="AG560" i="8"/>
  <c r="AG292" i="8"/>
  <c r="AG213" i="8"/>
  <c r="AG86" i="8"/>
  <c r="AM86" i="8" s="1"/>
  <c r="AG18" i="8"/>
  <c r="AM18" i="8" s="1"/>
  <c r="AM5" i="8"/>
  <c r="AG74" i="8"/>
  <c r="AM74" i="8" s="1"/>
  <c r="AG82" i="8"/>
  <c r="AG19" i="8"/>
  <c r="Z22" i="3"/>
  <c r="AE22" i="3"/>
  <c r="AD22" i="3"/>
  <c r="AC22" i="3"/>
  <c r="AB22" i="3"/>
  <c r="D31" i="5"/>
  <c r="AZ17" i="8"/>
  <c r="L31" i="5" s="1"/>
  <c r="Z31" i="5" s="1"/>
  <c r="BA17" i="8"/>
  <c r="D22" i="5"/>
  <c r="BA8" i="8"/>
  <c r="Z32" i="7"/>
  <c r="AD18" i="3"/>
  <c r="AE18" i="3"/>
  <c r="C18" i="3"/>
  <c r="AB16" i="3"/>
  <c r="AE16" i="3"/>
  <c r="C16" i="3"/>
  <c r="AD16" i="3"/>
  <c r="AC16" i="3"/>
  <c r="Z10" i="7"/>
  <c r="Z20" i="3"/>
  <c r="AA20" i="3"/>
  <c r="C20" i="3"/>
  <c r="AZ55" i="8"/>
  <c r="AY55" i="8"/>
  <c r="AY19" i="8"/>
  <c r="J33" i="5" s="1"/>
  <c r="AZ19" i="8"/>
  <c r="L33" i="5" s="1"/>
  <c r="Z33" i="5" s="1"/>
  <c r="AZ76" i="8"/>
  <c r="AY76" i="8"/>
  <c r="AZ95" i="8"/>
  <c r="AY95" i="8"/>
  <c r="AZ110" i="8"/>
  <c r="AY110" i="8"/>
  <c r="AZ60" i="8"/>
  <c r="AY60" i="8"/>
  <c r="AZ33" i="8"/>
  <c r="L47" i="5" s="1"/>
  <c r="Z47" i="5" s="1"/>
  <c r="AY33" i="8"/>
  <c r="J47" i="5" s="1"/>
  <c r="AZ65" i="8"/>
  <c r="AY65" i="8"/>
  <c r="AZ51" i="8"/>
  <c r="AY51" i="8"/>
  <c r="AY116" i="8"/>
  <c r="AZ116" i="8"/>
  <c r="AZ75" i="8"/>
  <c r="AY75" i="8"/>
  <c r="AZ111" i="8"/>
  <c r="AY111" i="8"/>
  <c r="AZ128" i="8"/>
  <c r="AY128" i="8"/>
  <c r="AZ144" i="8"/>
  <c r="AY144" i="8"/>
  <c r="AY135" i="8"/>
  <c r="AZ135" i="8"/>
  <c r="AY86" i="8"/>
  <c r="AZ86" i="8"/>
  <c r="BA13" i="8"/>
  <c r="AM125" i="8"/>
  <c r="AM346" i="8"/>
  <c r="AM198" i="8"/>
  <c r="AM132" i="8"/>
  <c r="AM465" i="8"/>
  <c r="AM482" i="8"/>
  <c r="AM582" i="8"/>
  <c r="AM629" i="8"/>
  <c r="AM648" i="8"/>
  <c r="AM708" i="8"/>
  <c r="AM710" i="8"/>
  <c r="AM738" i="8"/>
  <c r="AM865" i="8"/>
  <c r="AM942" i="8"/>
  <c r="AM950" i="8"/>
  <c r="AM951" i="8"/>
  <c r="AM978" i="8"/>
  <c r="AY78" i="8"/>
  <c r="AZ78" i="8"/>
  <c r="AY14" i="8"/>
  <c r="J28" i="5" s="1"/>
  <c r="BA14" i="8"/>
  <c r="AZ14" i="8"/>
  <c r="L28" i="5" s="1"/>
  <c r="Z28" i="5" s="1"/>
  <c r="AZ59" i="8"/>
  <c r="AY59" i="8"/>
  <c r="AZ50" i="8"/>
  <c r="AY50" i="8"/>
  <c r="AZ80" i="8"/>
  <c r="AY80" i="8"/>
  <c r="AZ97" i="8"/>
  <c r="AY97" i="8"/>
  <c r="AY45" i="8"/>
  <c r="AZ45" i="8"/>
  <c r="AZ114" i="8"/>
  <c r="AY114" i="8"/>
  <c r="AZ28" i="8"/>
  <c r="L42" i="5" s="1"/>
  <c r="Z42" i="5" s="1"/>
  <c r="AY28" i="8"/>
  <c r="J42" i="5" s="1"/>
  <c r="AZ35" i="8"/>
  <c r="L49" i="5" s="1"/>
  <c r="AY35" i="8"/>
  <c r="J49" i="5" s="1"/>
  <c r="AZ70" i="8"/>
  <c r="AY70" i="8"/>
  <c r="AZ53" i="8"/>
  <c r="AY53" i="8"/>
  <c r="AZ79" i="8"/>
  <c r="AY79" i="8"/>
  <c r="AZ113" i="8"/>
  <c r="AY113" i="8"/>
  <c r="AZ130" i="8"/>
  <c r="AY130" i="8"/>
  <c r="AZ146" i="8"/>
  <c r="AY146" i="8"/>
  <c r="AY137" i="8"/>
  <c r="AZ137" i="8"/>
  <c r="AY100" i="8"/>
  <c r="AZ100" i="8"/>
  <c r="AY84" i="8"/>
  <c r="AZ84" i="8"/>
  <c r="AM65" i="8"/>
  <c r="AM150" i="8"/>
  <c r="AM351" i="8"/>
  <c r="AM215" i="8"/>
  <c r="AM287" i="8"/>
  <c r="AM222" i="8"/>
  <c r="AM332" i="8"/>
  <c r="AM372" i="8"/>
  <c r="AM390" i="8"/>
  <c r="AM454" i="8"/>
  <c r="AM469" i="8"/>
  <c r="AM500" i="8"/>
  <c r="AM660" i="8"/>
  <c r="AM784" i="8"/>
  <c r="AM714" i="8"/>
  <c r="AM796" i="8"/>
  <c r="AM817" i="8"/>
  <c r="AM937" i="8"/>
  <c r="AY74" i="8"/>
  <c r="AZ74" i="8"/>
  <c r="AY58" i="8"/>
  <c r="AZ58" i="8"/>
  <c r="AY30" i="8"/>
  <c r="J44" i="5" s="1"/>
  <c r="AZ30" i="8"/>
  <c r="L44" i="5" s="1"/>
  <c r="Z44" i="5" s="1"/>
  <c r="AY46" i="8"/>
  <c r="AZ46" i="8"/>
  <c r="AY16" i="8"/>
  <c r="J30" i="5" s="1"/>
  <c r="BA16" i="8"/>
  <c r="AZ16" i="8"/>
  <c r="L30" i="5" s="1"/>
  <c r="Z30" i="5" s="1"/>
  <c r="AZ29" i="8"/>
  <c r="L43" i="5" s="1"/>
  <c r="Z43" i="5" s="1"/>
  <c r="AY29" i="8"/>
  <c r="J43" i="5" s="1"/>
  <c r="AZ23" i="8"/>
  <c r="L37" i="5" s="1"/>
  <c r="Z37" i="5" s="1"/>
  <c r="AY23" i="8"/>
  <c r="J37" i="5" s="1"/>
  <c r="AZ52" i="8"/>
  <c r="AY52" i="8"/>
  <c r="AZ83" i="8"/>
  <c r="AY83" i="8"/>
  <c r="AZ99" i="8"/>
  <c r="AY99" i="8"/>
  <c r="AY47" i="8"/>
  <c r="AZ47" i="8"/>
  <c r="AZ118" i="8"/>
  <c r="AY118" i="8"/>
  <c r="AZ67" i="8"/>
  <c r="AY67" i="8"/>
  <c r="AZ27" i="8"/>
  <c r="L41" i="5" s="1"/>
  <c r="Z41" i="5" s="1"/>
  <c r="AY27" i="8"/>
  <c r="J41" i="5" s="1"/>
  <c r="AZ44" i="8"/>
  <c r="AY44" i="8"/>
  <c r="AZ82" i="8"/>
  <c r="AY82" i="8"/>
  <c r="AZ115" i="8"/>
  <c r="AY115" i="8"/>
  <c r="AZ132" i="8"/>
  <c r="AY132" i="8"/>
  <c r="AY123" i="8"/>
  <c r="AZ123" i="8"/>
  <c r="AY139" i="8"/>
  <c r="AZ139" i="8"/>
  <c r="AY98" i="8"/>
  <c r="AZ98" i="8"/>
  <c r="AY21" i="8"/>
  <c r="J35" i="5" s="1"/>
  <c r="AZ21" i="8"/>
  <c r="L35" i="5" s="1"/>
  <c r="Z35" i="5" s="1"/>
  <c r="BA9" i="8"/>
  <c r="AM106" i="8"/>
  <c r="AM54" i="8"/>
  <c r="AM131" i="8"/>
  <c r="AM53" i="8"/>
  <c r="AM241" i="8"/>
  <c r="AN241" i="8" s="1"/>
  <c r="AM262" i="8"/>
  <c r="AM311" i="8"/>
  <c r="AM440" i="8"/>
  <c r="AM458" i="8"/>
  <c r="AM529" i="8"/>
  <c r="AM544" i="8"/>
  <c r="AM553" i="8"/>
  <c r="AM605" i="8"/>
  <c r="AM709" i="8"/>
  <c r="AN709" i="8" s="1"/>
  <c r="AM722" i="8"/>
  <c r="AM800" i="8"/>
  <c r="AM807" i="8"/>
  <c r="AM832" i="8"/>
  <c r="AM843" i="8"/>
  <c r="AM887" i="8"/>
  <c r="AM871" i="8"/>
  <c r="AN871" i="8" s="1"/>
  <c r="AM933" i="8"/>
  <c r="AM985" i="8"/>
  <c r="AZ26" i="8"/>
  <c r="L40" i="5" s="1"/>
  <c r="Z40" i="5" s="1"/>
  <c r="AY26" i="8"/>
  <c r="J40" i="5" s="1"/>
  <c r="AZ85" i="8"/>
  <c r="AY85" i="8"/>
  <c r="AZ101" i="8"/>
  <c r="AY101" i="8"/>
  <c r="BA12" i="8"/>
  <c r="AZ38" i="8"/>
  <c r="AY38" i="8"/>
  <c r="AZ73" i="8"/>
  <c r="AY73" i="8"/>
  <c r="AZ43" i="8"/>
  <c r="AY43" i="8"/>
  <c r="AZ61" i="8"/>
  <c r="AY61" i="8"/>
  <c r="AZ20" i="8"/>
  <c r="L34" i="5" s="1"/>
  <c r="Z34" i="5" s="1"/>
  <c r="AY20" i="8"/>
  <c r="J34" i="5" s="1"/>
  <c r="AZ48" i="8"/>
  <c r="AY48" i="8"/>
  <c r="AZ119" i="8"/>
  <c r="AY119" i="8"/>
  <c r="AZ117" i="8"/>
  <c r="AY117" i="8"/>
  <c r="AZ134" i="8"/>
  <c r="AY134" i="8"/>
  <c r="AY125" i="8"/>
  <c r="AZ125" i="8"/>
  <c r="AY141" i="8"/>
  <c r="AZ141" i="8"/>
  <c r="AY96" i="8"/>
  <c r="AZ96" i="8"/>
  <c r="AY56" i="8"/>
  <c r="AZ56" i="8"/>
  <c r="AM208" i="8"/>
  <c r="AM110" i="8"/>
  <c r="AM79" i="8"/>
  <c r="AM138" i="8"/>
  <c r="AM377" i="8"/>
  <c r="AM448" i="8"/>
  <c r="AN448" i="8" s="1"/>
  <c r="AM366" i="8"/>
  <c r="AM413" i="8"/>
  <c r="AM435" i="8"/>
  <c r="AM622" i="8"/>
  <c r="AM624" i="8"/>
  <c r="AM625" i="8"/>
  <c r="AM611" i="8"/>
  <c r="AN611" i="8" s="1"/>
  <c r="AM687" i="8"/>
  <c r="AM783" i="8"/>
  <c r="AM893" i="8"/>
  <c r="AM876" i="8"/>
  <c r="AM958" i="8"/>
  <c r="AM940" i="8"/>
  <c r="AM889" i="8"/>
  <c r="AM945" i="8"/>
  <c r="AM944" i="8"/>
  <c r="AZ15" i="8"/>
  <c r="L29" i="5" s="1"/>
  <c r="Z29" i="5" s="1"/>
  <c r="AY15" i="8"/>
  <c r="J29" i="5" s="1"/>
  <c r="BA15" i="8"/>
  <c r="AZ66" i="8"/>
  <c r="AY66" i="8"/>
  <c r="AZ87" i="8"/>
  <c r="AY87" i="8"/>
  <c r="AZ40" i="8"/>
  <c r="AY40" i="8"/>
  <c r="AZ77" i="8"/>
  <c r="AY77" i="8"/>
  <c r="AZ49" i="8"/>
  <c r="AY49" i="8"/>
  <c r="AZ37" i="8"/>
  <c r="L51" i="5" s="1"/>
  <c r="AY37" i="8"/>
  <c r="J51" i="5" s="1"/>
  <c r="AZ68" i="8"/>
  <c r="AY68" i="8"/>
  <c r="AZ103" i="8"/>
  <c r="AY103" i="8"/>
  <c r="AZ120" i="8"/>
  <c r="AY120" i="8"/>
  <c r="AZ136" i="8"/>
  <c r="AY136" i="8"/>
  <c r="AY127" i="8"/>
  <c r="AZ127" i="8"/>
  <c r="AY143" i="8"/>
  <c r="AZ143" i="8"/>
  <c r="AY94" i="8"/>
  <c r="AZ94" i="8"/>
  <c r="BA10" i="8"/>
  <c r="AM69" i="8"/>
  <c r="AM114" i="8"/>
  <c r="AM34" i="8"/>
  <c r="AM85" i="8"/>
  <c r="AM174" i="8"/>
  <c r="AM201" i="8"/>
  <c r="AM148" i="8"/>
  <c r="AN148" i="8" s="1"/>
  <c r="AM159" i="8"/>
  <c r="AN159" i="8" s="1"/>
  <c r="AM279" i="8"/>
  <c r="AM258" i="8"/>
  <c r="AM248" i="8"/>
  <c r="AM280" i="8"/>
  <c r="AM343" i="8"/>
  <c r="AM344" i="8"/>
  <c r="AM309" i="8"/>
  <c r="AM341" i="8"/>
  <c r="AM488" i="8"/>
  <c r="AM439" i="8"/>
  <c r="AM471" i="8"/>
  <c r="AM598" i="8"/>
  <c r="AM616" i="8"/>
  <c r="AM623" i="8"/>
  <c r="AM749" i="8"/>
  <c r="AM732" i="8"/>
  <c r="AM685" i="8"/>
  <c r="AM788" i="8"/>
  <c r="AM894" i="8"/>
  <c r="AM877" i="8"/>
  <c r="AM979" i="8"/>
  <c r="AM952" i="8"/>
  <c r="AN952" i="8" s="1"/>
  <c r="BA6" i="8"/>
  <c r="AZ39" i="8"/>
  <c r="AY39" i="8"/>
  <c r="AZ121" i="8"/>
  <c r="AY121" i="8"/>
  <c r="AZ34" i="8"/>
  <c r="L48" i="5" s="1"/>
  <c r="Z48" i="5" s="1"/>
  <c r="AY34" i="8"/>
  <c r="J48" i="5" s="1"/>
  <c r="AZ62" i="8"/>
  <c r="AY62" i="8"/>
  <c r="AZ89" i="8"/>
  <c r="AY89" i="8"/>
  <c r="AY57" i="8"/>
  <c r="AZ57" i="8"/>
  <c r="AY18" i="8"/>
  <c r="J32" i="5" s="1"/>
  <c r="AZ18" i="8"/>
  <c r="L32" i="5" s="1"/>
  <c r="Z32" i="5" s="1"/>
  <c r="AZ81" i="8"/>
  <c r="AY81" i="8"/>
  <c r="AZ41" i="8"/>
  <c r="AY41" i="8"/>
  <c r="AY104" i="8"/>
  <c r="AZ104" i="8"/>
  <c r="AZ24" i="8"/>
  <c r="L38" i="5" s="1"/>
  <c r="Z38" i="5" s="1"/>
  <c r="AY24" i="8"/>
  <c r="J38" i="5" s="1"/>
  <c r="AZ105" i="8"/>
  <c r="AY105" i="8"/>
  <c r="AZ122" i="8"/>
  <c r="AY122" i="8"/>
  <c r="AZ138" i="8"/>
  <c r="AY138" i="8"/>
  <c r="AY129" i="8"/>
  <c r="AZ129" i="8"/>
  <c r="AY145" i="8"/>
  <c r="AZ145" i="8"/>
  <c r="AY92" i="8"/>
  <c r="AZ92" i="8"/>
  <c r="AV3" i="8"/>
  <c r="AM72" i="8"/>
  <c r="AM25" i="8"/>
  <c r="AM37" i="8"/>
  <c r="AM104" i="8"/>
  <c r="AN104" i="8" s="1"/>
  <c r="AM36" i="8"/>
  <c r="AN36" i="8" s="1"/>
  <c r="AM204" i="8"/>
  <c r="AM235" i="8"/>
  <c r="AM160" i="8"/>
  <c r="AM182" i="8"/>
  <c r="AM273" i="8"/>
  <c r="AM252" i="8"/>
  <c r="AM316" i="8"/>
  <c r="AM350" i="8"/>
  <c r="AM424" i="8"/>
  <c r="AM345" i="8"/>
  <c r="AM438" i="8"/>
  <c r="AM494" i="8"/>
  <c r="AM411" i="8"/>
  <c r="AM443" i="8"/>
  <c r="AM571" i="8"/>
  <c r="AM637" i="8"/>
  <c r="AM632" i="8"/>
  <c r="AM654" i="8"/>
  <c r="AM647" i="8"/>
  <c r="AM713" i="8"/>
  <c r="AM689" i="8"/>
  <c r="AM676" i="8"/>
  <c r="AM775" i="8"/>
  <c r="AM780" i="8"/>
  <c r="AM707" i="8"/>
  <c r="AM754" i="8"/>
  <c r="AM926" i="8"/>
  <c r="AM909" i="8"/>
  <c r="AM932" i="8"/>
  <c r="AM905" i="8"/>
  <c r="AN905" i="8" s="1"/>
  <c r="AM915" i="8"/>
  <c r="BA11" i="8"/>
  <c r="AZ36" i="8"/>
  <c r="L50" i="5" s="1"/>
  <c r="Z50" i="5" s="1"/>
  <c r="AY36" i="8"/>
  <c r="J50" i="5" s="1"/>
  <c r="AZ69" i="8"/>
  <c r="AY69" i="8"/>
  <c r="AZ91" i="8"/>
  <c r="AY91" i="8"/>
  <c r="AY31" i="8"/>
  <c r="J45" i="5" s="1"/>
  <c r="AZ31" i="8"/>
  <c r="L45" i="5" s="1"/>
  <c r="Z45" i="5" s="1"/>
  <c r="AZ25" i="8"/>
  <c r="L39" i="5" s="1"/>
  <c r="Z39" i="5" s="1"/>
  <c r="AY25" i="8"/>
  <c r="J39" i="5" s="1"/>
  <c r="AY108" i="8"/>
  <c r="AZ108" i="8"/>
  <c r="AZ64" i="8"/>
  <c r="AY64" i="8"/>
  <c r="AZ107" i="8"/>
  <c r="AY107" i="8"/>
  <c r="AZ124" i="8"/>
  <c r="AY124" i="8"/>
  <c r="AZ140" i="8"/>
  <c r="AY140" i="8"/>
  <c r="AY131" i="8"/>
  <c r="AZ131" i="8"/>
  <c r="AY90" i="8"/>
  <c r="AZ90" i="8"/>
  <c r="AM77" i="8"/>
  <c r="AM108" i="8"/>
  <c r="AM44" i="8"/>
  <c r="AM89" i="8"/>
  <c r="AM263" i="8"/>
  <c r="AN263" i="8" s="1"/>
  <c r="AM219" i="8"/>
  <c r="AN219" i="8" s="1"/>
  <c r="AM181" i="8"/>
  <c r="AM221" i="8"/>
  <c r="AM210" i="8"/>
  <c r="AM256" i="8"/>
  <c r="AM288" i="8"/>
  <c r="AM317" i="8"/>
  <c r="AM349" i="8"/>
  <c r="AM442" i="8"/>
  <c r="AM499" i="8"/>
  <c r="AM425" i="8"/>
  <c r="AM492" i="8"/>
  <c r="AM541" i="8"/>
  <c r="AM554" i="8"/>
  <c r="AM573" i="8"/>
  <c r="AN573" i="8" s="1"/>
  <c r="AM597" i="8"/>
  <c r="AN597" i="8" s="1"/>
  <c r="AM558" i="8"/>
  <c r="AM690" i="8"/>
  <c r="AM679" i="8"/>
  <c r="AM792" i="8"/>
  <c r="AM797" i="8"/>
  <c r="AM862" i="8"/>
  <c r="AM838" i="8"/>
  <c r="AM911" i="8"/>
  <c r="AN911" i="8" s="1"/>
  <c r="AM955" i="8"/>
  <c r="AM847" i="8"/>
  <c r="AM919" i="8"/>
  <c r="AM998" i="8"/>
  <c r="AM973" i="8"/>
  <c r="AM82" i="8"/>
  <c r="AZ42" i="8"/>
  <c r="AY42" i="8"/>
  <c r="AZ72" i="8"/>
  <c r="AY72" i="8"/>
  <c r="AZ93" i="8"/>
  <c r="AY93" i="8"/>
  <c r="AZ106" i="8"/>
  <c r="AY106" i="8"/>
  <c r="AZ22" i="8"/>
  <c r="L36" i="5" s="1"/>
  <c r="Z36" i="5" s="1"/>
  <c r="AY22" i="8"/>
  <c r="J36" i="5" s="1"/>
  <c r="AZ54" i="8"/>
  <c r="AY54" i="8"/>
  <c r="AZ63" i="8"/>
  <c r="AY63" i="8"/>
  <c r="AY112" i="8"/>
  <c r="AZ112" i="8"/>
  <c r="AZ32" i="8"/>
  <c r="L46" i="5" s="1"/>
  <c r="Z46" i="5" s="1"/>
  <c r="AY32" i="8"/>
  <c r="J46" i="5" s="1"/>
  <c r="AZ71" i="8"/>
  <c r="AY71" i="8"/>
  <c r="AZ109" i="8"/>
  <c r="AY109" i="8"/>
  <c r="AZ126" i="8"/>
  <c r="AY126" i="8"/>
  <c r="AZ142" i="8"/>
  <c r="AY142" i="8"/>
  <c r="AY133" i="8"/>
  <c r="AZ133" i="8"/>
  <c r="AY88" i="8"/>
  <c r="AZ88" i="8"/>
  <c r="AM31" i="8"/>
  <c r="AM45" i="8"/>
  <c r="AN45" i="8" s="1"/>
  <c r="AM15" i="8"/>
  <c r="AM121" i="8"/>
  <c r="AM112" i="8"/>
  <c r="AM91" i="8"/>
  <c r="AM188" i="8"/>
  <c r="AM197" i="8"/>
  <c r="AM146" i="8"/>
  <c r="AM227" i="8"/>
  <c r="AM393" i="8"/>
  <c r="AM292" i="8"/>
  <c r="AM324" i="8"/>
  <c r="AM615" i="8"/>
  <c r="AM360" i="8"/>
  <c r="AM289" i="8"/>
  <c r="AN289" i="8" s="1"/>
  <c r="AM321" i="8"/>
  <c r="AN321" i="8" s="1"/>
  <c r="AM353" i="8"/>
  <c r="AM491" i="8"/>
  <c r="AM516" i="8"/>
  <c r="AM419" i="8"/>
  <c r="AM451" i="8"/>
  <c r="AM536" i="8"/>
  <c r="AM583" i="8"/>
  <c r="AM552" i="8"/>
  <c r="AM577" i="8"/>
  <c r="AM526" i="8"/>
  <c r="AM561" i="8"/>
  <c r="AM658" i="8"/>
  <c r="AM635" i="8"/>
  <c r="AM677" i="8"/>
  <c r="AM670" i="8"/>
  <c r="AN670" i="8" s="1"/>
  <c r="AM700" i="8"/>
  <c r="AM692" i="8"/>
  <c r="AM716" i="8"/>
  <c r="AM752" i="8"/>
  <c r="AM684" i="8"/>
  <c r="AM745" i="8"/>
  <c r="AM808" i="8"/>
  <c r="AM821" i="8"/>
  <c r="AM715" i="8"/>
  <c r="AM747" i="8"/>
  <c r="AM804" i="8"/>
  <c r="AM901" i="8"/>
  <c r="AM794" i="8"/>
  <c r="AM924" i="8"/>
  <c r="AM837" i="8"/>
  <c r="AM927" i="8"/>
  <c r="AN927" i="8" s="1"/>
  <c r="AM874" i="8"/>
  <c r="AN874" i="8" s="1"/>
  <c r="AM931" i="8"/>
  <c r="AM1001" i="8"/>
  <c r="M9" i="7"/>
  <c r="R17" i="3" s="1"/>
  <c r="Z17" i="3" s="1"/>
  <c r="M17" i="7"/>
  <c r="R25" i="3" s="1"/>
  <c r="AB25" i="3" s="1"/>
  <c r="M22" i="7"/>
  <c r="R30" i="3" s="1"/>
  <c r="AC30" i="3" s="1"/>
  <c r="M15" i="7"/>
  <c r="R23" i="3" s="1"/>
  <c r="AA23" i="3" s="1"/>
  <c r="R22" i="7"/>
  <c r="R29" i="7"/>
  <c r="R31" i="7"/>
  <c r="R10" i="7"/>
  <c r="R33" i="7"/>
  <c r="R8" i="7"/>
  <c r="R12" i="7"/>
  <c r="R9" i="7"/>
  <c r="R14" i="7"/>
  <c r="R26" i="7"/>
  <c r="U78" i="7"/>
  <c r="X17" i="2" s="1"/>
  <c r="U80" i="7"/>
  <c r="X19" i="2" s="1"/>
  <c r="U82" i="7"/>
  <c r="X21" i="2" s="1"/>
  <c r="U79" i="7"/>
  <c r="X18" i="2" s="1"/>
  <c r="U81" i="7"/>
  <c r="X20" i="2" s="1"/>
  <c r="U77" i="7"/>
  <c r="X16" i="2" s="1"/>
  <c r="G77" i="7"/>
  <c r="K16" i="2" s="1"/>
  <c r="R35" i="7"/>
  <c r="K22" i="7"/>
  <c r="P30" i="3" s="1"/>
  <c r="Z28" i="7"/>
  <c r="T37" i="4" s="1"/>
  <c r="X37" i="4" s="1"/>
  <c r="R11" i="7"/>
  <c r="R30" i="7"/>
  <c r="R18" i="7"/>
  <c r="M31" i="7"/>
  <c r="R39" i="3" s="1"/>
  <c r="AD39" i="3" s="1"/>
  <c r="Z29" i="7"/>
  <c r="T38" i="4" s="1"/>
  <c r="X38" i="4" s="1"/>
  <c r="Y29" i="7"/>
  <c r="J29" i="7"/>
  <c r="O37" i="3" s="1"/>
  <c r="R17" i="7"/>
  <c r="M18" i="7"/>
  <c r="R26" i="3" s="1"/>
  <c r="AB26" i="3" s="1"/>
  <c r="I81" i="7"/>
  <c r="M20" i="2" s="1"/>
  <c r="X81" i="7"/>
  <c r="K81" i="7" s="1"/>
  <c r="O20" i="2" s="1"/>
  <c r="Y34" i="7"/>
  <c r="L34" i="7" s="1"/>
  <c r="Q42" i="3" s="1"/>
  <c r="Z34" i="7"/>
  <c r="Z16" i="7"/>
  <c r="T25" i="4" s="1"/>
  <c r="X25" i="4" s="1"/>
  <c r="Y16" i="7"/>
  <c r="X79" i="7"/>
  <c r="K79" i="7" s="1"/>
  <c r="O18" i="2" s="1"/>
  <c r="I79" i="7"/>
  <c r="M18" i="2" s="1"/>
  <c r="Z8" i="7"/>
  <c r="T17" i="4" s="1"/>
  <c r="X17" i="4" s="1"/>
  <c r="Y8" i="7"/>
  <c r="R34" i="7"/>
  <c r="K9" i="7"/>
  <c r="P17" i="3" s="1"/>
  <c r="R15" i="7"/>
  <c r="I78" i="7"/>
  <c r="M17" i="2" s="1"/>
  <c r="X78" i="7"/>
  <c r="K78" i="7" s="1"/>
  <c r="O17" i="2" s="1"/>
  <c r="X80" i="7"/>
  <c r="K80" i="7" s="1"/>
  <c r="O19" i="2" s="1"/>
  <c r="I80" i="7"/>
  <c r="M19" i="2" s="1"/>
  <c r="R20" i="7"/>
  <c r="Z20" i="7"/>
  <c r="Y24" i="7"/>
  <c r="Z24" i="7"/>
  <c r="T33" i="4" s="1"/>
  <c r="X33" i="4" s="1"/>
  <c r="R24" i="7"/>
  <c r="Y14" i="7"/>
  <c r="Z14" i="7"/>
  <c r="T23" i="4" s="1"/>
  <c r="X23" i="4" s="1"/>
  <c r="Y9" i="7"/>
  <c r="M19" i="7"/>
  <c r="R27" i="3" s="1"/>
  <c r="AB27" i="3" s="1"/>
  <c r="R19" i="7"/>
  <c r="R16" i="7"/>
  <c r="X82" i="7"/>
  <c r="K82" i="7" s="1"/>
  <c r="O21" i="2" s="1"/>
  <c r="I82" i="7"/>
  <c r="M21" i="2" s="1"/>
  <c r="R13" i="7"/>
  <c r="J16" i="7"/>
  <c r="O24" i="3" s="1"/>
  <c r="W80" i="7"/>
  <c r="Y19" i="2" s="1"/>
  <c r="X77" i="7"/>
  <c r="K77" i="7" s="1"/>
  <c r="O16" i="2" s="1"/>
  <c r="W77" i="7"/>
  <c r="Y16" i="2" s="1"/>
  <c r="W82" i="7"/>
  <c r="Y21" i="2" s="1"/>
  <c r="W81" i="7"/>
  <c r="Y20" i="2" s="1"/>
  <c r="W79" i="7"/>
  <c r="Y18" i="2" s="1"/>
  <c r="W78" i="7"/>
  <c r="Y17" i="2" s="1"/>
  <c r="I77" i="7"/>
  <c r="M16" i="2" s="1"/>
  <c r="R32" i="7"/>
  <c r="Z13" i="7"/>
  <c r="T22" i="4" s="1"/>
  <c r="X22" i="4" s="1"/>
  <c r="Y13" i="7"/>
  <c r="R21" i="7"/>
  <c r="J14" i="7"/>
  <c r="O22" i="3" s="1"/>
  <c r="M26" i="7"/>
  <c r="R34" i="3" s="1"/>
  <c r="AC34" i="3" s="1"/>
  <c r="Y20" i="7"/>
  <c r="AN154" i="8" l="1"/>
  <c r="AN490" i="8"/>
  <c r="AN369" i="8"/>
  <c r="AN750" i="8"/>
  <c r="AN936" i="8"/>
  <c r="AN734" i="8"/>
  <c r="AN118" i="8"/>
  <c r="AN464" i="8"/>
  <c r="AN793" i="8"/>
  <c r="AN285" i="8"/>
  <c r="AN207" i="8"/>
  <c r="AN972" i="8"/>
  <c r="AN870" i="8"/>
  <c r="AN839" i="8"/>
  <c r="AN725" i="8"/>
  <c r="AN127" i="8"/>
  <c r="AN808" i="8"/>
  <c r="AN554" i="8"/>
  <c r="AN443" i="8"/>
  <c r="AN344" i="8"/>
  <c r="AN500" i="8"/>
  <c r="AN535" i="8"/>
  <c r="AN269" i="8"/>
  <c r="AN81" i="8"/>
  <c r="AN636" i="8"/>
  <c r="AN313" i="8"/>
  <c r="AN421" i="8"/>
  <c r="AN613" i="8"/>
  <c r="AN550" i="8"/>
  <c r="AN883" i="8"/>
  <c r="AN956" i="8"/>
  <c r="AN429" i="8"/>
  <c r="AN478" i="8"/>
  <c r="AN683" i="8"/>
  <c r="AN828" i="8"/>
  <c r="AN968" i="8"/>
  <c r="AN194" i="8"/>
  <c r="AN165" i="8"/>
  <c r="AN539" i="8"/>
  <c r="AN782" i="8"/>
  <c r="AN141" i="8"/>
  <c r="AN333" i="8"/>
  <c r="AN158" i="8"/>
  <c r="AN569" i="8"/>
  <c r="AN1003" i="8"/>
  <c r="AN764" i="8"/>
  <c r="AN371" i="8"/>
  <c r="AN152" i="8"/>
  <c r="AN389" i="8"/>
  <c r="AN483" i="8"/>
  <c r="AN662" i="8"/>
  <c r="AN521" i="8"/>
  <c r="AN562" i="8"/>
  <c r="AN844" i="8"/>
  <c r="AN191" i="8"/>
  <c r="AN376" i="8"/>
  <c r="AN304" i="8"/>
  <c r="AN474" i="8"/>
  <c r="AN467" i="8"/>
  <c r="AN657" i="8"/>
  <c r="AN295" i="8"/>
  <c r="AN446" i="8"/>
  <c r="AN904" i="8"/>
  <c r="AN966" i="8"/>
  <c r="AN202" i="8"/>
  <c r="AN907" i="8"/>
  <c r="AN291" i="8"/>
  <c r="AN941" i="8"/>
  <c r="AN320" i="8"/>
  <c r="AN837" i="8"/>
  <c r="AN677" i="8"/>
  <c r="AN82" i="8"/>
  <c r="AN288" i="8"/>
  <c r="AN623" i="8"/>
  <c r="AN625" i="8"/>
  <c r="AN887" i="8"/>
  <c r="AN215" i="8"/>
  <c r="AN18" i="8"/>
  <c r="AN405" i="8"/>
  <c r="AN173" i="8"/>
  <c r="AN840" i="8"/>
  <c r="AN364" i="8"/>
  <c r="AN451" i="8"/>
  <c r="AN188" i="8"/>
  <c r="AN31" i="8"/>
  <c r="AN973" i="8"/>
  <c r="AN797" i="8"/>
  <c r="AN411" i="8"/>
  <c r="AN343" i="8"/>
  <c r="AN958" i="8"/>
  <c r="AN79" i="8"/>
  <c r="AN469" i="8"/>
  <c r="AN198" i="8"/>
  <c r="AN144" i="8"/>
  <c r="AN546" i="8"/>
  <c r="AN650" i="8"/>
  <c r="AN157" i="8"/>
  <c r="AN75" i="8"/>
  <c r="AN282" i="8"/>
  <c r="AN356" i="8"/>
  <c r="AN517" i="8"/>
  <c r="AN620" i="8"/>
  <c r="AN943" i="8"/>
  <c r="AN684" i="8"/>
  <c r="AN419" i="8"/>
  <c r="AN256" i="8"/>
  <c r="AN182" i="8"/>
  <c r="AN894" i="8"/>
  <c r="AN529" i="8"/>
  <c r="AN225" i="8"/>
  <c r="AN292" i="8"/>
  <c r="AN160" i="8"/>
  <c r="AN760" i="8"/>
  <c r="AN35" i="8"/>
  <c r="AN878" i="8"/>
  <c r="AN850" i="8"/>
  <c r="AN59" i="8"/>
  <c r="AN334" i="8"/>
  <c r="AN916" i="8"/>
  <c r="AN702" i="8"/>
  <c r="AN772" i="8"/>
  <c r="AN447" i="8"/>
  <c r="AN712" i="8"/>
  <c r="AN885" i="8"/>
  <c r="AN162" i="8"/>
  <c r="AN863" i="8"/>
  <c r="AN801" i="8"/>
  <c r="AN319" i="8"/>
  <c r="AN493" i="8"/>
  <c r="AN456" i="8"/>
  <c r="AN929" i="8"/>
  <c r="AN415" i="8"/>
  <c r="AN631" i="8"/>
  <c r="AN724" i="8"/>
  <c r="AN935" i="8"/>
  <c r="AN205" i="8"/>
  <c r="AN196" i="8"/>
  <c r="AN818" i="8"/>
  <c r="AN949" i="8"/>
  <c r="AN696" i="8"/>
  <c r="AN128" i="8"/>
  <c r="AN824" i="8"/>
  <c r="AN199" i="8"/>
  <c r="AN779" i="8"/>
  <c r="AN171" i="8"/>
  <c r="AN318" i="8"/>
  <c r="AN342" i="8"/>
  <c r="AN508" i="8"/>
  <c r="AN87" i="8"/>
  <c r="AN267" i="8"/>
  <c r="AN495" i="8"/>
  <c r="AN518" i="8"/>
  <c r="AN701" i="8"/>
  <c r="AN959" i="8"/>
  <c r="AN982" i="8"/>
  <c r="AN503" i="8"/>
  <c r="AN781" i="8"/>
  <c r="AN912" i="8"/>
  <c r="AN589" i="8"/>
  <c r="AN561" i="8"/>
  <c r="AN91" i="8"/>
  <c r="AN471" i="8"/>
  <c r="AN458" i="8"/>
  <c r="AN28" i="8"/>
  <c r="AN48" i="8"/>
  <c r="AN1001" i="8"/>
  <c r="AN804" i="8"/>
  <c r="AN526" i="8"/>
  <c r="AN847" i="8"/>
  <c r="AN499" i="8"/>
  <c r="AN707" i="8"/>
  <c r="AN654" i="8"/>
  <c r="AN439" i="8"/>
  <c r="AN114" i="8"/>
  <c r="AN796" i="8"/>
  <c r="AN33" i="8"/>
  <c r="AN102" i="8"/>
  <c r="AN834" i="8"/>
  <c r="AN449" i="8"/>
  <c r="AN537" i="8"/>
  <c r="AN298" i="8"/>
  <c r="AN603" i="8"/>
  <c r="AN578" i="8"/>
  <c r="AN901" i="8"/>
  <c r="AN516" i="8"/>
  <c r="AN679" i="8"/>
  <c r="AN577" i="8"/>
  <c r="AN353" i="8"/>
  <c r="AN393" i="8"/>
  <c r="AN955" i="8"/>
  <c r="AN442" i="8"/>
  <c r="AN181" i="8"/>
  <c r="AN632" i="8"/>
  <c r="AN424" i="8"/>
  <c r="AN722" i="8"/>
  <c r="AN101" i="8"/>
  <c r="AN67" i="8"/>
  <c r="AN826" i="8"/>
  <c r="AN591" i="8"/>
  <c r="AN312" i="8"/>
  <c r="AM766" i="8"/>
  <c r="AN276" i="8"/>
  <c r="AN512" i="8"/>
  <c r="AN253" i="8"/>
  <c r="AN557" i="8"/>
  <c r="AN721" i="8"/>
  <c r="AN26" i="8"/>
  <c r="AN307" i="8"/>
  <c r="AN621" i="8"/>
  <c r="AN363" i="8"/>
  <c r="AN965" i="8"/>
  <c r="AN997" i="8"/>
  <c r="AN869" i="8"/>
  <c r="AN777" i="8"/>
  <c r="AN851" i="8"/>
  <c r="AN457" i="8"/>
  <c r="AN913" i="8"/>
  <c r="AM43" i="8"/>
  <c r="AN153" i="8"/>
  <c r="AM776" i="8"/>
  <c r="AN866" i="8"/>
  <c r="AN895" i="8"/>
  <c r="AN21" i="8"/>
  <c r="AN397" i="8"/>
  <c r="AN900" i="8"/>
  <c r="AM987" i="8"/>
  <c r="AN987" i="8" s="1"/>
  <c r="AM581" i="8"/>
  <c r="AM726" i="8"/>
  <c r="AM751" i="8"/>
  <c r="AN848" i="8"/>
  <c r="AM336" i="8"/>
  <c r="AN336" i="8" s="1"/>
  <c r="AM212" i="8"/>
  <c r="AN212" i="8" s="1"/>
  <c r="AM406" i="8"/>
  <c r="AN663" i="8"/>
  <c r="AM953" i="8"/>
  <c r="AM105" i="8"/>
  <c r="AM496" i="8"/>
  <c r="AM737" i="8"/>
  <c r="AN737" i="8" s="1"/>
  <c r="AN938" i="8"/>
  <c r="AN789" i="8"/>
  <c r="AM771" i="8"/>
  <c r="AN771" i="8" s="1"/>
  <c r="AN420" i="8"/>
  <c r="AM849" i="8"/>
  <c r="AM891" i="8"/>
  <c r="AN13" i="8"/>
  <c r="AN52" i="8"/>
  <c r="AN218" i="8"/>
  <c r="AN463" i="8"/>
  <c r="AM176" i="8"/>
  <c r="AM200" i="8"/>
  <c r="AN200" i="8" s="1"/>
  <c r="AN326" i="8"/>
  <c r="AM107" i="8"/>
  <c r="AM88" i="8"/>
  <c r="AN88" i="8" s="1"/>
  <c r="AM186" i="8"/>
  <c r="AN186" i="8" s="1"/>
  <c r="AM281" i="8"/>
  <c r="AN281" i="8" s="1"/>
  <c r="AN417" i="8"/>
  <c r="AM522" i="8"/>
  <c r="AN522" i="8" s="1"/>
  <c r="AN242" i="8"/>
  <c r="AN758" i="8"/>
  <c r="AM484" i="8"/>
  <c r="AN484" i="8" s="1"/>
  <c r="AM607" i="8"/>
  <c r="AN607" i="8" s="1"/>
  <c r="AM798" i="8"/>
  <c r="AN798" i="8" s="1"/>
  <c r="AM430" i="8"/>
  <c r="AN430" i="8" s="1"/>
  <c r="AM649" i="8"/>
  <c r="AN649" i="8" s="1"/>
  <c r="AN672" i="8"/>
  <c r="AM600" i="8"/>
  <c r="AN780" i="8"/>
  <c r="AN37" i="8"/>
  <c r="AN488" i="8"/>
  <c r="AN605" i="8"/>
  <c r="AN714" i="8"/>
  <c r="AN55" i="8"/>
  <c r="AN686" i="8"/>
  <c r="AN925" i="8"/>
  <c r="AM122" i="8"/>
  <c r="AM277" i="8"/>
  <c r="AN302" i="8"/>
  <c r="AN547" i="8"/>
  <c r="AN718" i="8"/>
  <c r="AN881" i="8"/>
  <c r="AM161" i="8"/>
  <c r="AN161" i="8" s="1"/>
  <c r="AN249" i="8"/>
  <c r="AN432" i="8"/>
  <c r="AN765" i="8"/>
  <c r="AM899" i="8"/>
  <c r="AN899" i="8" s="1"/>
  <c r="AN890" i="8"/>
  <c r="AN995" i="8"/>
  <c r="AN73" i="8"/>
  <c r="AN103" i="8"/>
  <c r="AN327" i="8"/>
  <c r="AN675" i="8"/>
  <c r="AN791" i="8"/>
  <c r="AN888" i="8"/>
  <c r="AM378" i="8"/>
  <c r="AN378" i="8" s="1"/>
  <c r="AM661" i="8"/>
  <c r="AN661" i="8" s="1"/>
  <c r="AN416" i="8"/>
  <c r="AN639" i="8"/>
  <c r="AN785" i="8"/>
  <c r="AN715" i="8"/>
  <c r="AN752" i="8"/>
  <c r="AN552" i="8"/>
  <c r="AN541" i="8"/>
  <c r="AN349" i="8"/>
  <c r="AN926" i="8"/>
  <c r="AN775" i="8"/>
  <c r="AN25" i="8"/>
  <c r="AN598" i="8"/>
  <c r="AN174" i="8"/>
  <c r="AN637" i="8"/>
  <c r="AN280" i="8"/>
  <c r="AN944" i="8"/>
  <c r="AN624" i="8"/>
  <c r="AN98" i="8"/>
  <c r="AN314" i="8"/>
  <c r="AN97" i="8"/>
  <c r="AN49" i="8"/>
  <c r="AN924" i="8"/>
  <c r="AN635" i="8"/>
  <c r="AN583" i="8"/>
  <c r="AN360" i="8"/>
  <c r="AN227" i="8"/>
  <c r="AN112" i="8"/>
  <c r="AN317" i="8"/>
  <c r="AN676" i="8"/>
  <c r="AN438" i="8"/>
  <c r="AN252" i="8"/>
  <c r="AN85" i="8"/>
  <c r="AN783" i="8"/>
  <c r="AN311" i="8"/>
  <c r="AN106" i="8"/>
  <c r="AN738" i="8"/>
  <c r="AN354" i="8"/>
  <c r="AN470" i="8"/>
  <c r="Z21" i="4"/>
  <c r="L12" i="7"/>
  <c r="Q20" i="3" s="1"/>
  <c r="AM308" i="8"/>
  <c r="AN308" i="8" s="1"/>
  <c r="AM136" i="8"/>
  <c r="AN136" i="8" s="1"/>
  <c r="AN525" i="8"/>
  <c r="AN494" i="8"/>
  <c r="AN931" i="8"/>
  <c r="AN491" i="8"/>
  <c r="AN919" i="8"/>
  <c r="AN492" i="8"/>
  <c r="AN89" i="8"/>
  <c r="AN754" i="8"/>
  <c r="AN345" i="8"/>
  <c r="AN877" i="8"/>
  <c r="AN258" i="8"/>
  <c r="AN65" i="8"/>
  <c r="AN567" i="8"/>
  <c r="AM184" i="8"/>
  <c r="AN184" i="8" s="1"/>
  <c r="AN352" i="8"/>
  <c r="AN540" i="8"/>
  <c r="AM861" i="8"/>
  <c r="AN861" i="8" s="1"/>
  <c r="AM681" i="8"/>
  <c r="AN681" i="8" s="1"/>
  <c r="AM422" i="8"/>
  <c r="AN594" i="8"/>
  <c r="AN574" i="8"/>
  <c r="AM278" i="8"/>
  <c r="AN278" i="8" s="1"/>
  <c r="AM646" i="8"/>
  <c r="AN646" i="8" s="1"/>
  <c r="AN339" i="8"/>
  <c r="AM659" i="8"/>
  <c r="AN659" i="8" s="1"/>
  <c r="AM113" i="8"/>
  <c r="AM610" i="8"/>
  <c r="AN610" i="8" s="1"/>
  <c r="AN542" i="8"/>
  <c r="AM533" i="8"/>
  <c r="AN533" i="8" s="1"/>
  <c r="AM545" i="8"/>
  <c r="AN545" i="8" s="1"/>
  <c r="AN359" i="8"/>
  <c r="AN986" i="8"/>
  <c r="AN795" i="8"/>
  <c r="AM974" i="8"/>
  <c r="AN974" i="8" s="1"/>
  <c r="AM92" i="8"/>
  <c r="AN92" i="8" s="1"/>
  <c r="AM244" i="8"/>
  <c r="AN244" i="8" s="1"/>
  <c r="AM236" i="8"/>
  <c r="AN236" i="8" s="1"/>
  <c r="AM129" i="8"/>
  <c r="AN129" i="8" s="1"/>
  <c r="AM475" i="8"/>
  <c r="AN475" i="8" s="1"/>
  <c r="AM270" i="8"/>
  <c r="AN270" i="8" s="1"/>
  <c r="AM655" i="8"/>
  <c r="AN655" i="8" s="1"/>
  <c r="AM608" i="8"/>
  <c r="AN608" i="8" s="1"/>
  <c r="AM559" i="8"/>
  <c r="AM678" i="8"/>
  <c r="AN678" i="8" s="1"/>
  <c r="AM601" i="8"/>
  <c r="AN601" i="8" s="1"/>
  <c r="AM880" i="8"/>
  <c r="AN880" i="8" s="1"/>
  <c r="AM667" i="8"/>
  <c r="AN667" i="8" s="1"/>
  <c r="AN896" i="8"/>
  <c r="AM434" i="8"/>
  <c r="AN909" i="8"/>
  <c r="AN316" i="8"/>
  <c r="AN351" i="8"/>
  <c r="AN794" i="8"/>
  <c r="AN658" i="8"/>
  <c r="AN536" i="8"/>
  <c r="AN615" i="8"/>
  <c r="AN838" i="8"/>
  <c r="AN221" i="8"/>
  <c r="AN689" i="8"/>
  <c r="AN571" i="8"/>
  <c r="AN273" i="8"/>
  <c r="AN34" i="8"/>
  <c r="AN435" i="8"/>
  <c r="AN125" i="8"/>
  <c r="AN257" i="8"/>
  <c r="AM510" i="8"/>
  <c r="AN576" i="8"/>
  <c r="AN564" i="8"/>
  <c r="AN882" i="8"/>
  <c r="AN441" i="8"/>
  <c r="AN268" i="8"/>
  <c r="AN506" i="8"/>
  <c r="AN271" i="8"/>
  <c r="AN398" i="8"/>
  <c r="AN833" i="8"/>
  <c r="AN395" i="8"/>
  <c r="AN868" i="8"/>
  <c r="AN480" i="8"/>
  <c r="AM630" i="8"/>
  <c r="AN630" i="8" s="1"/>
  <c r="AN923" i="8"/>
  <c r="AM551" i="8"/>
  <c r="AM337" i="8"/>
  <c r="AN427" i="8"/>
  <c r="AN142" i="8"/>
  <c r="AN61" i="8"/>
  <c r="AN588" i="8"/>
  <c r="AM993" i="8"/>
  <c r="AN993" i="8" s="1"/>
  <c r="AN365" i="8"/>
  <c r="AN137" i="8"/>
  <c r="AM20" i="8"/>
  <c r="AM231" i="8"/>
  <c r="AN231" i="8" s="1"/>
  <c r="AM368" i="8"/>
  <c r="AM731" i="8"/>
  <c r="AN716" i="8"/>
  <c r="AN197" i="8"/>
  <c r="AN558" i="8"/>
  <c r="AN685" i="8"/>
  <c r="AN309" i="8"/>
  <c r="AN279" i="8"/>
  <c r="AN800" i="8"/>
  <c r="AN616" i="8"/>
  <c r="AN821" i="8"/>
  <c r="AN146" i="8"/>
  <c r="AN690" i="8"/>
  <c r="AN341" i="8"/>
  <c r="AN138" i="8"/>
  <c r="AN937" i="8"/>
  <c r="AN981" i="8"/>
  <c r="AM63" i="8"/>
  <c r="AN63" i="8" s="1"/>
  <c r="AN412" i="8"/>
  <c r="AN1004" i="8"/>
  <c r="AN644" i="8"/>
  <c r="AN310" i="8"/>
  <c r="AM602" i="8"/>
  <c r="AN602" i="8" s="1"/>
  <c r="AN180" i="8"/>
  <c r="AM505" i="8"/>
  <c r="AN505" i="8" s="1"/>
  <c r="AM543" i="8"/>
  <c r="AN543" i="8" s="1"/>
  <c r="AM759" i="8"/>
  <c r="AN759" i="8" s="1"/>
  <c r="AN846" i="8"/>
  <c r="AN692" i="8"/>
  <c r="AN324" i="8"/>
  <c r="AN15" i="8"/>
  <c r="AN915" i="8"/>
  <c r="AN647" i="8"/>
  <c r="AN732" i="8"/>
  <c r="AN933" i="8"/>
  <c r="AN222" i="8"/>
  <c r="AM247" i="8"/>
  <c r="AM970" i="8"/>
  <c r="AM255" i="8"/>
  <c r="AM652" i="8"/>
  <c r="AM822" i="8"/>
  <c r="AM983" i="8"/>
  <c r="AN983" i="8" s="1"/>
  <c r="AM379" i="8"/>
  <c r="AN379" i="8" s="1"/>
  <c r="AM322" i="8"/>
  <c r="AN322" i="8" s="1"/>
  <c r="AM381" i="8"/>
  <c r="AM294" i="8"/>
  <c r="AM875" i="8"/>
  <c r="AM409" i="8"/>
  <c r="AM855" i="8"/>
  <c r="AM842" i="8"/>
  <c r="AN842" i="8" s="1"/>
  <c r="AM193" i="8"/>
  <c r="AN193" i="8" s="1"/>
  <c r="AN998" i="8"/>
  <c r="AN862" i="8"/>
  <c r="AN44" i="8"/>
  <c r="AN350" i="8"/>
  <c r="AN235" i="8"/>
  <c r="AN201" i="8"/>
  <c r="AN843" i="8"/>
  <c r="AN817" i="8"/>
  <c r="AN784" i="8"/>
  <c r="AN86" i="8"/>
  <c r="AN642" i="8"/>
  <c r="AM170" i="8"/>
  <c r="AN170" i="8" s="1"/>
  <c r="AM315" i="8"/>
  <c r="AN315" i="8" s="1"/>
  <c r="AM703" i="8"/>
  <c r="AN703" i="8" s="1"/>
  <c r="AN135" i="8"/>
  <c r="AN84" i="8"/>
  <c r="AM323" i="8"/>
  <c r="AN323" i="8" s="1"/>
  <c r="AM719" i="8"/>
  <c r="AN719" i="8" s="1"/>
  <c r="AN139" i="8"/>
  <c r="AM515" i="8"/>
  <c r="AN515" i="8" s="1"/>
  <c r="AM867" i="8"/>
  <c r="AN867" i="8" s="1"/>
  <c r="AN93" i="8"/>
  <c r="AM466" i="8"/>
  <c r="AN466" i="8" s="1"/>
  <c r="AM946" i="8"/>
  <c r="AN946" i="8" s="1"/>
  <c r="AM224" i="8"/>
  <c r="AN224" i="8" s="1"/>
  <c r="AM596" i="8"/>
  <c r="AN596" i="8" s="1"/>
  <c r="AM76" i="8"/>
  <c r="AN76" i="8" s="1"/>
  <c r="AM183" i="8"/>
  <c r="AN183" i="8" s="1"/>
  <c r="AM671" i="8"/>
  <c r="AN671" i="8" s="1"/>
  <c r="AM70" i="8"/>
  <c r="AN70" i="8" s="1"/>
  <c r="AN404" i="8"/>
  <c r="AN829" i="8"/>
  <c r="AM29" i="8"/>
  <c r="AN29" i="8" s="1"/>
  <c r="AM331" i="8"/>
  <c r="AN331" i="8" s="1"/>
  <c r="AM228" i="8"/>
  <c r="AN228" i="8" s="1"/>
  <c r="AN300" i="8"/>
  <c r="AN426" i="8"/>
  <c r="AM704" i="8"/>
  <c r="AN704" i="8" s="1"/>
  <c r="AM773" i="8"/>
  <c r="AN773" i="8" s="1"/>
  <c r="AN996" i="8"/>
  <c r="AM120" i="8"/>
  <c r="AN120" i="8" s="1"/>
  <c r="AM209" i="8"/>
  <c r="AN209" i="8" s="1"/>
  <c r="AM361" i="8"/>
  <c r="AN361" i="8" s="1"/>
  <c r="AM403" i="8"/>
  <c r="AN403" i="8" s="1"/>
  <c r="AN809" i="8"/>
  <c r="AM922" i="8"/>
  <c r="AN922" i="8" s="1"/>
  <c r="AM60" i="8"/>
  <c r="AN60" i="8" s="1"/>
  <c r="AN178" i="8"/>
  <c r="AN192" i="8"/>
  <c r="AM214" i="8"/>
  <c r="AN214" i="8" s="1"/>
  <c r="AM388" i="8"/>
  <c r="AN388" i="8" s="1"/>
  <c r="AM407" i="8"/>
  <c r="AN407" i="8" s="1"/>
  <c r="AN634" i="8"/>
  <c r="AM761" i="8"/>
  <c r="AN761" i="8" s="1"/>
  <c r="AM903" i="8"/>
  <c r="AN903" i="8" s="1"/>
  <c r="AM123" i="8"/>
  <c r="AN123" i="8" s="1"/>
  <c r="AM299" i="8"/>
  <c r="AN299" i="8" s="1"/>
  <c r="AN172" i="8"/>
  <c r="AM386" i="8"/>
  <c r="AN386" i="8" s="1"/>
  <c r="AN523" i="8"/>
  <c r="AN706" i="8"/>
  <c r="AM815" i="8"/>
  <c r="AN815" i="8" s="1"/>
  <c r="AN892" i="8"/>
  <c r="AM206" i="8"/>
  <c r="AN206" i="8" s="1"/>
  <c r="AM284" i="8"/>
  <c r="AN284" i="8" s="1"/>
  <c r="AM501" i="8"/>
  <c r="AN501" i="8" s="1"/>
  <c r="AN367" i="8"/>
  <c r="AN606" i="8"/>
  <c r="AM769" i="8"/>
  <c r="AN769" i="8" s="1"/>
  <c r="AM819" i="8"/>
  <c r="AN819" i="8" s="1"/>
  <c r="AN994" i="8"/>
  <c r="AM100" i="8"/>
  <c r="AN100" i="8" s="1"/>
  <c r="AM179" i="8"/>
  <c r="AN179" i="8" s="1"/>
  <c r="AM290" i="8"/>
  <c r="AN290" i="8" s="1"/>
  <c r="AN355" i="8"/>
  <c r="AN305" i="8"/>
  <c r="AN548" i="8"/>
  <c r="AM618" i="8"/>
  <c r="AN618" i="8" s="1"/>
  <c r="AM763" i="8"/>
  <c r="AN763" i="8" s="1"/>
  <c r="AM392" i="8"/>
  <c r="AN392" i="8" s="1"/>
  <c r="AM358" i="8"/>
  <c r="AN358" i="8" s="1"/>
  <c r="AM585" i="8"/>
  <c r="AN585" i="8" s="1"/>
  <c r="AM477" i="8"/>
  <c r="AN477" i="8" s="1"/>
  <c r="AN592" i="8"/>
  <c r="AM688" i="8"/>
  <c r="AN688" i="8" s="1"/>
  <c r="AM723" i="8"/>
  <c r="AN723" i="8" s="1"/>
  <c r="AM802" i="8"/>
  <c r="AN802" i="8" s="1"/>
  <c r="AM954" i="8"/>
  <c r="AN954" i="8" s="1"/>
  <c r="AM962" i="8"/>
  <c r="AN962" i="8" s="1"/>
  <c r="AM94" i="8"/>
  <c r="AN94" i="8" s="1"/>
  <c r="AM177" i="8"/>
  <c r="AN177" i="8" s="1"/>
  <c r="AM348" i="8"/>
  <c r="AN348" i="8" s="1"/>
  <c r="AM453" i="8"/>
  <c r="AN453" i="8" s="1"/>
  <c r="AM572" i="8"/>
  <c r="AN572" i="8" s="1"/>
  <c r="AN755" i="8"/>
  <c r="AM812" i="8"/>
  <c r="AN812" i="8" s="1"/>
  <c r="AN858" i="8"/>
  <c r="AM410" i="8"/>
  <c r="AN410" i="8" s="1"/>
  <c r="AM383" i="8"/>
  <c r="AN383" i="8" s="1"/>
  <c r="AM579" i="8"/>
  <c r="AN579" i="8" s="1"/>
  <c r="AM717" i="8"/>
  <c r="AN717" i="8" s="1"/>
  <c r="AN744" i="8"/>
  <c r="AM756" i="8"/>
  <c r="AN756" i="8" s="1"/>
  <c r="AN934" i="8"/>
  <c r="AN991" i="8"/>
  <c r="AN461" i="8"/>
  <c r="AM612" i="8"/>
  <c r="AN612" i="8" s="1"/>
  <c r="AM666" i="8"/>
  <c r="AN666" i="8" s="1"/>
  <c r="AM762" i="8"/>
  <c r="AN762" i="8" s="1"/>
  <c r="AM984" i="8"/>
  <c r="AN984" i="8" s="1"/>
  <c r="AN425" i="8"/>
  <c r="AN210" i="8"/>
  <c r="AN108" i="8"/>
  <c r="AN204" i="8"/>
  <c r="AN413" i="8"/>
  <c r="AN54" i="8"/>
  <c r="AN390" i="8"/>
  <c r="AM841" i="8"/>
  <c r="AN841" i="8" s="1"/>
  <c r="AM111" i="8"/>
  <c r="AM233" i="8"/>
  <c r="AM380" i="8"/>
  <c r="AN380" i="8" s="1"/>
  <c r="AM90" i="8"/>
  <c r="AM259" i="8"/>
  <c r="AN259" i="8" s="1"/>
  <c r="AM286" i="8"/>
  <c r="AM396" i="8"/>
  <c r="AM524" i="8"/>
  <c r="AM729" i="8"/>
  <c r="AN729" i="8" s="1"/>
  <c r="AM699" i="8"/>
  <c r="AN699" i="8" s="1"/>
  <c r="AM906" i="8"/>
  <c r="AN906" i="8" s="1"/>
  <c r="AM920" i="8"/>
  <c r="AM609" i="8"/>
  <c r="AM58" i="8"/>
  <c r="AN792" i="8"/>
  <c r="AN77" i="8"/>
  <c r="AN72" i="8"/>
  <c r="AN979" i="8"/>
  <c r="AN622" i="8"/>
  <c r="AN150" i="8"/>
  <c r="AN978" i="8"/>
  <c r="AM164" i="8"/>
  <c r="AN164" i="8" s="1"/>
  <c r="AM948" i="8"/>
  <c r="AN948" i="8" s="1"/>
  <c r="AM117" i="8"/>
  <c r="AN117" i="8" s="1"/>
  <c r="AM736" i="8"/>
  <c r="AN736" i="8" s="1"/>
  <c r="AM806" i="8"/>
  <c r="AN806" i="8" s="1"/>
  <c r="AM220" i="8"/>
  <c r="AN220" i="8" s="1"/>
  <c r="AM64" i="8"/>
  <c r="AN64" i="8" s="1"/>
  <c r="AM156" i="8"/>
  <c r="AN156" i="8" s="1"/>
  <c r="AM47" i="8"/>
  <c r="AN47" i="8" s="1"/>
  <c r="AM669" i="8"/>
  <c r="AN669" i="8" s="1"/>
  <c r="AM720" i="8"/>
  <c r="AN720" i="8" s="1"/>
  <c r="AM32" i="8"/>
  <c r="AM116" i="8"/>
  <c r="AM147" i="8"/>
  <c r="AN147" i="8" s="1"/>
  <c r="AM266" i="8"/>
  <c r="AM126" i="8"/>
  <c r="AM502" i="8"/>
  <c r="AM733" i="8"/>
  <c r="AM238" i="8"/>
  <c r="AM530" i="8"/>
  <c r="AN530" i="8" s="1"/>
  <c r="AM665" i="8"/>
  <c r="AN665" i="8" s="1"/>
  <c r="AM549" i="8"/>
  <c r="AN549" i="8" s="1"/>
  <c r="AM695" i="8"/>
  <c r="AM1000" i="8"/>
  <c r="AM497" i="8"/>
  <c r="AM902" i="8"/>
  <c r="AN940" i="8"/>
  <c r="AM460" i="8"/>
  <c r="AN460" i="8" s="1"/>
  <c r="AM835" i="8"/>
  <c r="AN835" i="8" s="1"/>
  <c r="AM66" i="8"/>
  <c r="AN66" i="8" s="1"/>
  <c r="AM232" i="8"/>
  <c r="AN232" i="8" s="1"/>
  <c r="AM24" i="8"/>
  <c r="AN24" i="8" s="1"/>
  <c r="AN872" i="8"/>
  <c r="AM155" i="8"/>
  <c r="AN155" i="8" s="1"/>
  <c r="AM40" i="8"/>
  <c r="AN40" i="8" s="1"/>
  <c r="AM250" i="8"/>
  <c r="AN250" i="8" s="1"/>
  <c r="AM347" i="8"/>
  <c r="AN347" i="8" s="1"/>
  <c r="AM119" i="8"/>
  <c r="AN119" i="8" s="1"/>
  <c r="AN39" i="8"/>
  <c r="AM243" i="8"/>
  <c r="AN243" i="8" s="1"/>
  <c r="AM408" i="8"/>
  <c r="AN408" i="8" s="1"/>
  <c r="AN519" i="8"/>
  <c r="AM459" i="8"/>
  <c r="AN459" i="8" s="1"/>
  <c r="AM617" i="8"/>
  <c r="AN617" i="8" s="1"/>
  <c r="AM673" i="8"/>
  <c r="AN673" i="8" s="1"/>
  <c r="AM742" i="8"/>
  <c r="AN742" i="8" s="1"/>
  <c r="AM825" i="8"/>
  <c r="AN825" i="8" s="1"/>
  <c r="AM886" i="8"/>
  <c r="AN886" i="8" s="1"/>
  <c r="AM917" i="8"/>
  <c r="AN917" i="8" s="1"/>
  <c r="AM947" i="8"/>
  <c r="AN947" i="8" s="1"/>
  <c r="AM50" i="8"/>
  <c r="AN50" i="8" s="1"/>
  <c r="AM78" i="8"/>
  <c r="AN78" i="8" s="1"/>
  <c r="AM391" i="8"/>
  <c r="AN391" i="8" s="1"/>
  <c r="AM565" i="8"/>
  <c r="AN565" i="8" s="1"/>
  <c r="AM452" i="8"/>
  <c r="AN452" i="8" s="1"/>
  <c r="AM741" i="8"/>
  <c r="AM884" i="8"/>
  <c r="AM401" i="8"/>
  <c r="AM384" i="8"/>
  <c r="AM514" i="8"/>
  <c r="AM975" i="8"/>
  <c r="AM115" i="8"/>
  <c r="AN115" i="8" s="1"/>
  <c r="AM374" i="8"/>
  <c r="AM265" i="8"/>
  <c r="AN265" i="8" s="1"/>
  <c r="AM476" i="8"/>
  <c r="AM504" i="8"/>
  <c r="AN110" i="8"/>
  <c r="AN807" i="8"/>
  <c r="AN553" i="8"/>
  <c r="AN74" i="8"/>
  <c r="AM402" i="8"/>
  <c r="AN402" i="8" s="1"/>
  <c r="AM237" i="8"/>
  <c r="AN237" i="8" s="1"/>
  <c r="AM22" i="8"/>
  <c r="AN22" i="8" s="1"/>
  <c r="AM879" i="8"/>
  <c r="AN879" i="8" s="1"/>
  <c r="AM124" i="8"/>
  <c r="AN124" i="8" s="1"/>
  <c r="AN211" i="8"/>
  <c r="AN246" i="8"/>
  <c r="AN38" i="8"/>
  <c r="AM251" i="8"/>
  <c r="AN251" i="8" s="1"/>
  <c r="AM340" i="8"/>
  <c r="AN340" i="8" s="1"/>
  <c r="AN444" i="8"/>
  <c r="AN473" i="8"/>
  <c r="AM593" i="8"/>
  <c r="AN593" i="8" s="1"/>
  <c r="AM668" i="8"/>
  <c r="AN668" i="8" s="1"/>
  <c r="AM778" i="8"/>
  <c r="AN778" i="8" s="1"/>
  <c r="AM957" i="8"/>
  <c r="AN957" i="8" s="1"/>
  <c r="AM297" i="8"/>
  <c r="AN297" i="8" s="1"/>
  <c r="AN532" i="8"/>
  <c r="AN531" i="8"/>
  <c r="AM534" i="8"/>
  <c r="AN534" i="8" s="1"/>
  <c r="AM586" i="8"/>
  <c r="AN586" i="8" s="1"/>
  <c r="AM728" i="8"/>
  <c r="AN728" i="8" s="1"/>
  <c r="AM813" i="8"/>
  <c r="AN813" i="8" s="1"/>
  <c r="AN860" i="8"/>
  <c r="AM853" i="8"/>
  <c r="AN853" i="8" s="1"/>
  <c r="AM928" i="8"/>
  <c r="AN928" i="8" s="1"/>
  <c r="AN166" i="8"/>
  <c r="AM275" i="8"/>
  <c r="AM489" i="8"/>
  <c r="AM485" i="8"/>
  <c r="AN485" i="8" s="1"/>
  <c r="AM130" i="8"/>
  <c r="AN130" i="8" s="1"/>
  <c r="AM283" i="8"/>
  <c r="AN283" i="8" s="1"/>
  <c r="AM394" i="8"/>
  <c r="AM41" i="8"/>
  <c r="AM387" i="8"/>
  <c r="AM513" i="8"/>
  <c r="AM563" i="8"/>
  <c r="AM382" i="8"/>
  <c r="AN382" i="8" s="1"/>
  <c r="AM921" i="8"/>
  <c r="AN921" i="8" s="1"/>
  <c r="AM739" i="8"/>
  <c r="AN739" i="8" s="1"/>
  <c r="AM930" i="8"/>
  <c r="AM969" i="8"/>
  <c r="AM999" i="8"/>
  <c r="AM693" i="8"/>
  <c r="AM23" i="8"/>
  <c r="AM735" i="8"/>
  <c r="AN735" i="8" s="1"/>
  <c r="AM976" i="8"/>
  <c r="AN976" i="8" s="1"/>
  <c r="AM254" i="8"/>
  <c r="AN254" i="8" s="1"/>
  <c r="AM587" i="8"/>
  <c r="AM823" i="8"/>
  <c r="AM95" i="8"/>
  <c r="T41" i="4"/>
  <c r="X41" i="4" s="1"/>
  <c r="M32" i="7"/>
  <c r="R40" i="3" s="1"/>
  <c r="AD40" i="3" s="1"/>
  <c r="AN945" i="8"/>
  <c r="AN876" i="8"/>
  <c r="AN687" i="8"/>
  <c r="AN559" i="8"/>
  <c r="AN627" i="8"/>
  <c r="AN510" i="8"/>
  <c r="AN245" i="8"/>
  <c r="AN223" i="8"/>
  <c r="AN208" i="8"/>
  <c r="AN967" i="8"/>
  <c r="AN898" i="8"/>
  <c r="AN859" i="8"/>
  <c r="AN538" i="8"/>
  <c r="AN431" i="8"/>
  <c r="AN301" i="8"/>
  <c r="AN272" i="8"/>
  <c r="AN53" i="8"/>
  <c r="AN963" i="8"/>
  <c r="AN660" i="8"/>
  <c r="AN454" i="8"/>
  <c r="AN168" i="8"/>
  <c r="AN766" i="8"/>
  <c r="AN629" i="8"/>
  <c r="AN520" i="8"/>
  <c r="AN175" i="8"/>
  <c r="AN375" i="8"/>
  <c r="AN217" i="8"/>
  <c r="AN111" i="8"/>
  <c r="AN651" i="8"/>
  <c r="AN233" i="8"/>
  <c r="AN90" i="8"/>
  <c r="AN286" i="8"/>
  <c r="AN167" i="8"/>
  <c r="AN274" i="8"/>
  <c r="AN396" i="8"/>
  <c r="AN524" i="8"/>
  <c r="AN401" i="8"/>
  <c r="AN384" i="8"/>
  <c r="AN514" i="8"/>
  <c r="AN975" i="8"/>
  <c r="AN374" i="8"/>
  <c r="AN476" i="8"/>
  <c r="AN504" i="8"/>
  <c r="V61" i="8"/>
  <c r="V10" i="8"/>
  <c r="V39" i="8"/>
  <c r="V14" i="8"/>
  <c r="V988" i="8"/>
  <c r="V984" i="8"/>
  <c r="V987" i="8"/>
  <c r="V958" i="8"/>
  <c r="V965" i="8"/>
  <c r="V964" i="8"/>
  <c r="V1003" i="8"/>
  <c r="V932" i="8"/>
  <c r="V966" i="8"/>
  <c r="V954" i="8"/>
  <c r="V888" i="8"/>
  <c r="V951" i="8"/>
  <c r="V866" i="8"/>
  <c r="V875" i="8"/>
  <c r="AA875" i="8" s="1"/>
  <c r="AB875" i="8" s="1"/>
  <c r="V927" i="8"/>
  <c r="V849" i="8"/>
  <c r="V797" i="8"/>
  <c r="V765" i="8"/>
  <c r="V880" i="8"/>
  <c r="V872" i="8"/>
  <c r="V868" i="8"/>
  <c r="V869" i="8"/>
  <c r="V742" i="8"/>
  <c r="V710" i="8"/>
  <c r="V851" i="8"/>
  <c r="V787" i="8"/>
  <c r="V914" i="8"/>
  <c r="V825" i="8"/>
  <c r="AA825" i="8" s="1"/>
  <c r="AB825" i="8" s="1"/>
  <c r="AC825" i="8" s="1"/>
  <c r="V802" i="8"/>
  <c r="V836" i="8"/>
  <c r="AA836" i="8" s="1"/>
  <c r="AB836" i="8" s="1"/>
  <c r="V795" i="8"/>
  <c r="V724" i="8"/>
  <c r="V767" i="8"/>
  <c r="V828" i="8"/>
  <c r="V721" i="8"/>
  <c r="V748" i="8"/>
  <c r="V744" i="8"/>
  <c r="V674" i="8"/>
  <c r="AA674" i="8" s="1"/>
  <c r="AB674" i="8" s="1"/>
  <c r="V635" i="8"/>
  <c r="V603" i="8"/>
  <c r="V571" i="8"/>
  <c r="V684" i="8"/>
  <c r="V711" i="8"/>
  <c r="V671" i="8"/>
  <c r="V646" i="8"/>
  <c r="V614" i="8"/>
  <c r="AA614" i="8" s="1"/>
  <c r="AB614" i="8" s="1"/>
  <c r="AC614" i="8" s="1"/>
  <c r="V582" i="8"/>
  <c r="V656" i="8"/>
  <c r="V665" i="8"/>
  <c r="V682" i="8"/>
  <c r="V569" i="8"/>
  <c r="V644" i="8"/>
  <c r="V604" i="8"/>
  <c r="V552" i="8"/>
  <c r="AA552" i="8" s="1"/>
  <c r="AB552" i="8" s="1"/>
  <c r="AC552" i="8" s="1"/>
  <c r="V520" i="8"/>
  <c r="V632" i="8"/>
  <c r="V584" i="8"/>
  <c r="V546" i="8"/>
  <c r="V514" i="8"/>
  <c r="V557" i="8"/>
  <c r="V502" i="8"/>
  <c r="V539" i="8"/>
  <c r="V531" i="8"/>
  <c r="V8" i="8"/>
  <c r="V48" i="8"/>
  <c r="V17" i="8"/>
  <c r="V980" i="8"/>
  <c r="V990" i="8"/>
  <c r="V962" i="8"/>
  <c r="V1001" i="8"/>
  <c r="V925" i="8"/>
  <c r="V920" i="8"/>
  <c r="V934" i="8"/>
  <c r="V947" i="8"/>
  <c r="V926" i="8"/>
  <c r="V863" i="8"/>
  <c r="V901" i="8"/>
  <c r="V953" i="8"/>
  <c r="V945" i="8"/>
  <c r="V865" i="8"/>
  <c r="V793" i="8"/>
  <c r="V757" i="8"/>
  <c r="V862" i="8"/>
  <c r="V893" i="8"/>
  <c r="V892" i="8"/>
  <c r="V815" i="8"/>
  <c r="V714" i="8"/>
  <c r="V844" i="8"/>
  <c r="V776" i="8"/>
  <c r="V829" i="8"/>
  <c r="V838" i="8"/>
  <c r="V794" i="8"/>
  <c r="V820" i="8"/>
  <c r="V729" i="8"/>
  <c r="V807" i="8"/>
  <c r="V799" i="8"/>
  <c r="V707" i="8"/>
  <c r="V743" i="8"/>
  <c r="V725" i="8"/>
  <c r="V643" i="8"/>
  <c r="V607" i="8"/>
  <c r="V567" i="8"/>
  <c r="AA567" i="8" s="1"/>
  <c r="AB567" i="8" s="1"/>
  <c r="AC567" i="8" s="1"/>
  <c r="V723" i="8"/>
  <c r="V672" i="8"/>
  <c r="V662" i="8"/>
  <c r="V626" i="8"/>
  <c r="V590" i="8"/>
  <c r="V716" i="8"/>
  <c r="V664" i="8"/>
  <c r="V617" i="8"/>
  <c r="V657" i="8"/>
  <c r="V640" i="8"/>
  <c r="V624" i="8"/>
  <c r="V528" i="8"/>
  <c r="V661" i="8"/>
  <c r="V576" i="8"/>
  <c r="V538" i="8"/>
  <c r="V565" i="8"/>
  <c r="V573" i="8"/>
  <c r="V473" i="8"/>
  <c r="V553" i="8"/>
  <c r="V464" i="8"/>
  <c r="V560" i="8"/>
  <c r="V492" i="8"/>
  <c r="V441" i="8"/>
  <c r="V409" i="8"/>
  <c r="V377" i="8"/>
  <c r="V483" i="8"/>
  <c r="V450" i="8"/>
  <c r="V387" i="8"/>
  <c r="V367" i="8"/>
  <c r="V414" i="8"/>
  <c r="V428" i="8"/>
  <c r="V350" i="8"/>
  <c r="AA350" i="8" s="1"/>
  <c r="AB350" i="8" s="1"/>
  <c r="AC350" i="8" s="1"/>
  <c r="V318" i="8"/>
  <c r="V286" i="8"/>
  <c r="V443" i="8"/>
  <c r="V503" i="8"/>
  <c r="V351" i="8"/>
  <c r="V319" i="8"/>
  <c r="V287" i="8"/>
  <c r="V394" i="8"/>
  <c r="AA394" i="8" s="1"/>
  <c r="AB394" i="8" s="1"/>
  <c r="AC394" i="8" s="1"/>
  <c r="V344" i="8"/>
  <c r="V267" i="8"/>
  <c r="V241" i="8"/>
  <c r="V336" i="8"/>
  <c r="V260" i="8"/>
  <c r="V190" i="8"/>
  <c r="V293" i="8"/>
  <c r="V218" i="8"/>
  <c r="AA218" i="8" s="1"/>
  <c r="AB218" i="8" s="1"/>
  <c r="AC218" i="8" s="1"/>
  <c r="V337" i="8"/>
  <c r="V340" i="8"/>
  <c r="V220" i="8"/>
  <c r="V261" i="8"/>
  <c r="V149" i="8"/>
  <c r="V132" i="8"/>
  <c r="V236" i="8"/>
  <c r="V185" i="8"/>
  <c r="V177" i="8"/>
  <c r="V160" i="8"/>
  <c r="V152" i="8"/>
  <c r="V332" i="8"/>
  <c r="V371" i="8"/>
  <c r="V228" i="8"/>
  <c r="V183" i="8"/>
  <c r="V111" i="8"/>
  <c r="AA111" i="8" s="1"/>
  <c r="AB111" i="8" s="1"/>
  <c r="AC111" i="8" s="1"/>
  <c r="V407" i="8"/>
  <c r="V145" i="8"/>
  <c r="V129" i="8"/>
  <c r="V116" i="8"/>
  <c r="V22" i="8"/>
  <c r="V97" i="8"/>
  <c r="V75" i="8"/>
  <c r="V245" i="8"/>
  <c r="V32" i="8"/>
  <c r="V43" i="8"/>
  <c r="V102" i="8"/>
  <c r="V86" i="8"/>
  <c r="V49" i="8"/>
  <c r="V16" i="8"/>
  <c r="V57" i="8"/>
  <c r="AA57" i="8" s="1"/>
  <c r="V972" i="8"/>
  <c r="AA972" i="8" s="1"/>
  <c r="AB972" i="8" s="1"/>
  <c r="AC972" i="8" s="1"/>
  <c r="V967" i="8"/>
  <c r="V976" i="8"/>
  <c r="V956" i="8"/>
  <c r="V944" i="8"/>
  <c r="V950" i="8"/>
  <c r="V968" i="8"/>
  <c r="V978" i="8"/>
  <c r="V847" i="8"/>
  <c r="V874" i="8"/>
  <c r="V859" i="8"/>
  <c r="V910" i="8"/>
  <c r="V805" i="8"/>
  <c r="V761" i="8"/>
  <c r="V848" i="8"/>
  <c r="V896" i="8"/>
  <c r="V977" i="8"/>
  <c r="AA977" i="8" s="1"/>
  <c r="AB977" i="8" s="1"/>
  <c r="AC977" i="8" s="1"/>
  <c r="V730" i="8"/>
  <c r="V923" i="8"/>
  <c r="V792" i="8"/>
  <c r="V837" i="8"/>
  <c r="V823" i="8"/>
  <c r="V845" i="8"/>
  <c r="V764" i="8"/>
  <c r="V703" i="8"/>
  <c r="AA703" i="8" s="1"/>
  <c r="AB703" i="8" s="1"/>
  <c r="AC703" i="8" s="1"/>
  <c r="V727" i="8"/>
  <c r="V715" i="8"/>
  <c r="V751" i="8"/>
  <c r="V689" i="8"/>
  <c r="V631" i="8"/>
  <c r="V591" i="8"/>
  <c r="V696" i="8"/>
  <c r="V717" i="8"/>
  <c r="V695" i="8"/>
  <c r="V630" i="8"/>
  <c r="V586" i="8"/>
  <c r="V669" i="8"/>
  <c r="V668" i="8"/>
  <c r="V585" i="8"/>
  <c r="V625" i="8"/>
  <c r="V592" i="8"/>
  <c r="V532" i="8"/>
  <c r="AA532" i="8" s="1"/>
  <c r="AB532" i="8" s="1"/>
  <c r="AC532" i="8" s="1"/>
  <c r="V608" i="8"/>
  <c r="V633" i="8"/>
  <c r="V526" i="8"/>
  <c r="V568" i="8"/>
  <c r="V485" i="8"/>
  <c r="V513" i="8"/>
  <c r="V468" i="8"/>
  <c r="V533" i="8"/>
  <c r="AA533" i="8" s="1"/>
  <c r="AB533" i="8" s="1"/>
  <c r="V465" i="8"/>
  <c r="V429" i="8"/>
  <c r="V393" i="8"/>
  <c r="V501" i="8"/>
  <c r="V458" i="8"/>
  <c r="V388" i="8"/>
  <c r="V366" i="8"/>
  <c r="V410" i="8"/>
  <c r="AA410" i="8" s="1"/>
  <c r="AB410" i="8" s="1"/>
  <c r="AC410" i="8" s="1"/>
  <c r="V392" i="8"/>
  <c r="V334" i="8"/>
  <c r="V298" i="8"/>
  <c r="V451" i="8"/>
  <c r="V505" i="8"/>
  <c r="V347" i="8"/>
  <c r="V311" i="8"/>
  <c r="V476" i="8"/>
  <c r="V487" i="8"/>
  <c r="V279" i="8"/>
  <c r="V292" i="8"/>
  <c r="V345" i="8"/>
  <c r="V256" i="8"/>
  <c r="V182" i="8"/>
  <c r="V238" i="8"/>
  <c r="AA238" i="8" s="1"/>
  <c r="AB238" i="8" s="1"/>
  <c r="V416" i="8"/>
  <c r="V277" i="8"/>
  <c r="V232" i="8"/>
  <c r="V262" i="8"/>
  <c r="V146" i="8"/>
  <c r="V128" i="8"/>
  <c r="V219" i="8"/>
  <c r="V254" i="8"/>
  <c r="V163" i="8"/>
  <c r="V154" i="8"/>
  <c r="V212" i="8"/>
  <c r="V341" i="8"/>
  <c r="V216" i="8"/>
  <c r="V205" i="8"/>
  <c r="V184" i="8"/>
  <c r="V171" i="8"/>
  <c r="V133" i="8"/>
  <c r="V120" i="8"/>
  <c r="V18" i="8"/>
  <c r="V93" i="8"/>
  <c r="V55" i="8"/>
  <c r="V58" i="8"/>
  <c r="V70" i="8"/>
  <c r="V167" i="8"/>
  <c r="V88" i="8"/>
  <c r="V40" i="8"/>
  <c r="V83" i="8"/>
  <c r="V42" i="8"/>
  <c r="V999" i="8"/>
  <c r="V959" i="8"/>
  <c r="V960" i="8"/>
  <c r="V949" i="8"/>
  <c r="V936" i="8"/>
  <c r="V948" i="8"/>
  <c r="V931" i="8"/>
  <c r="V955" i="8"/>
  <c r="V839" i="8"/>
  <c r="V858" i="8"/>
  <c r="V942" i="8"/>
  <c r="V924" i="8"/>
  <c r="V801" i="8"/>
  <c r="V753" i="8"/>
  <c r="V846" i="8"/>
  <c r="V884" i="8"/>
  <c r="V882" i="8"/>
  <c r="V726" i="8"/>
  <c r="V900" i="8"/>
  <c r="V782" i="8"/>
  <c r="V790" i="8"/>
  <c r="V811" i="8"/>
  <c r="V821" i="8"/>
  <c r="V754" i="8"/>
  <c r="V697" i="8"/>
  <c r="V857" i="8"/>
  <c r="V709" i="8"/>
  <c r="V788" i="8"/>
  <c r="V687" i="8"/>
  <c r="V627" i="8"/>
  <c r="V587" i="8"/>
  <c r="V692" i="8"/>
  <c r="V683" i="8"/>
  <c r="V670" i="8"/>
  <c r="V622" i="8"/>
  <c r="V578" i="8"/>
  <c r="V660" i="8"/>
  <c r="AA660" i="8" s="1"/>
  <c r="AB660" i="8" s="1"/>
  <c r="AC660" i="8" s="1"/>
  <c r="V673" i="8"/>
  <c r="V580" i="8"/>
  <c r="V679" i="8"/>
  <c r="V600" i="8"/>
  <c r="V524" i="8"/>
  <c r="V605" i="8"/>
  <c r="V628" i="8"/>
  <c r="V522" i="8"/>
  <c r="V547" i="8"/>
  <c r="V481" i="8"/>
  <c r="V475" i="8"/>
  <c r="V460" i="8"/>
  <c r="V521" i="8"/>
  <c r="V461" i="8"/>
  <c r="V425" i="8"/>
  <c r="V389" i="8"/>
  <c r="V497" i="8"/>
  <c r="V455" i="8"/>
  <c r="V386" i="8"/>
  <c r="V357" i="8"/>
  <c r="V380" i="8"/>
  <c r="V391" i="8"/>
  <c r="V330" i="8"/>
  <c r="V294" i="8"/>
  <c r="V446" i="8"/>
  <c r="V499" i="8"/>
  <c r="V343" i="8"/>
  <c r="V307" i="8"/>
  <c r="V426" i="8"/>
  <c r="V408" i="8"/>
  <c r="V275" i="8"/>
  <c r="V247" i="8"/>
  <c r="V313" i="8"/>
  <c r="V252" i="8"/>
  <c r="V415" i="8"/>
  <c r="V234" i="8"/>
  <c r="V403" i="8"/>
  <c r="V273" i="8"/>
  <c r="V231" i="8"/>
  <c r="V251" i="8"/>
  <c r="V144" i="8"/>
  <c r="V126" i="8"/>
  <c r="V206" i="8"/>
  <c r="V253" i="8"/>
  <c r="V162" i="8"/>
  <c r="V153" i="8"/>
  <c r="V329" i="8"/>
  <c r="V300" i="8"/>
  <c r="V211" i="8"/>
  <c r="V119" i="8"/>
  <c r="V178" i="8"/>
  <c r="V151" i="8"/>
  <c r="V131" i="8"/>
  <c r="V112" i="8"/>
  <c r="V13" i="8"/>
  <c r="V91" i="8"/>
  <c r="V44" i="8"/>
  <c r="V53" i="8"/>
  <c r="V63" i="8"/>
  <c r="V150" i="8"/>
  <c r="V84" i="8"/>
  <c r="V30" i="8"/>
  <c r="V80" i="8"/>
  <c r="AA80" i="8" s="1"/>
  <c r="AB80" i="8" s="1"/>
  <c r="AC80" i="8" s="1"/>
  <c r="V38" i="8"/>
  <c r="V29" i="8"/>
  <c r="V985" i="8"/>
  <c r="V981" i="8"/>
  <c r="V933" i="8"/>
  <c r="V943" i="8"/>
  <c r="V979" i="8"/>
  <c r="V921" i="8"/>
  <c r="V903" i="8"/>
  <c r="V860" i="8"/>
  <c r="V832" i="8"/>
  <c r="V777" i="8"/>
  <c r="V864" i="8"/>
  <c r="V843" i="8"/>
  <c r="V746" i="8"/>
  <c r="V694" i="8"/>
  <c r="V766" i="8"/>
  <c r="V796" i="8"/>
  <c r="V854" i="8"/>
  <c r="V740" i="8"/>
  <c r="V733" i="8"/>
  <c r="V739" i="8"/>
  <c r="V780" i="8"/>
  <c r="V651" i="8"/>
  <c r="V595" i="8"/>
  <c r="V752" i="8"/>
  <c r="V681" i="8"/>
  <c r="V634" i="8"/>
  <c r="V570" i="8"/>
  <c r="V680" i="8"/>
  <c r="V596" i="8"/>
  <c r="V629" i="8"/>
  <c r="V544" i="8"/>
  <c r="V496" i="8"/>
  <c r="V554" i="8"/>
  <c r="V555" i="8"/>
  <c r="V489" i="8"/>
  <c r="V515" i="8"/>
  <c r="V444" i="8"/>
  <c r="V469" i="8"/>
  <c r="V417" i="8"/>
  <c r="V369" i="8"/>
  <c r="V463" i="8"/>
  <c r="V486" i="8"/>
  <c r="V430" i="8"/>
  <c r="V412" i="8"/>
  <c r="V322" i="8"/>
  <c r="V462" i="8"/>
  <c r="V509" i="8"/>
  <c r="V335" i="8"/>
  <c r="V291" i="8"/>
  <c r="V359" i="8"/>
  <c r="V263" i="8"/>
  <c r="V375" i="8"/>
  <c r="V264" i="8"/>
  <c r="V376" i="8"/>
  <c r="AA376" i="8" s="1"/>
  <c r="AB376" i="8" s="1"/>
  <c r="V214" i="8"/>
  <c r="V281" i="8"/>
  <c r="V203" i="8"/>
  <c r="V176" i="8"/>
  <c r="V130" i="8"/>
  <c r="V196" i="8"/>
  <c r="V169" i="8"/>
  <c r="V155" i="8"/>
  <c r="AA155" i="8" s="1"/>
  <c r="AB155" i="8" s="1"/>
  <c r="AC155" i="8" s="1"/>
  <c r="V282" i="8"/>
  <c r="V244" i="8"/>
  <c r="V221" i="8"/>
  <c r="V166" i="8"/>
  <c r="V139" i="8"/>
  <c r="V121" i="8"/>
  <c r="V170" i="8"/>
  <c r="V79" i="8"/>
  <c r="AA79" i="8" s="1"/>
  <c r="AB79" i="8" s="1"/>
  <c r="AC79" i="8" s="1"/>
  <c r="V74" i="8"/>
  <c r="V37" i="8"/>
  <c r="V94" i="8"/>
  <c r="V60" i="8"/>
  <c r="V72" i="8"/>
  <c r="V12" i="8"/>
  <c r="V918" i="8"/>
  <c r="V940" i="8"/>
  <c r="V722" i="8"/>
  <c r="V835" i="8"/>
  <c r="V699" i="8"/>
  <c r="V658" i="8"/>
  <c r="V593" i="8"/>
  <c r="V534" i="8"/>
  <c r="V491" i="8"/>
  <c r="V493" i="8"/>
  <c r="V354" i="8"/>
  <c r="V323" i="8"/>
  <c r="V324" i="8"/>
  <c r="V284" i="8"/>
  <c r="V142" i="8"/>
  <c r="V255" i="8"/>
  <c r="V113" i="8"/>
  <c r="V99" i="8"/>
  <c r="AA99" i="8" s="1"/>
  <c r="AB99" i="8" s="1"/>
  <c r="V81" i="8"/>
  <c r="V1006" i="8"/>
  <c r="V986" i="8"/>
  <c r="V917" i="8"/>
  <c r="V982" i="8"/>
  <c r="V915" i="8"/>
  <c r="V904" i="8"/>
  <c r="V887" i="8"/>
  <c r="V922" i="8"/>
  <c r="V824" i="8"/>
  <c r="V773" i="8"/>
  <c r="V827" i="8"/>
  <c r="V911" i="8"/>
  <c r="V738" i="8"/>
  <c r="V867" i="8"/>
  <c r="V760" i="8"/>
  <c r="V786" i="8"/>
  <c r="V818" i="8"/>
  <c r="V735" i="8"/>
  <c r="V732" i="8"/>
  <c r="V688" i="8"/>
  <c r="V741" i="8"/>
  <c r="V647" i="8"/>
  <c r="V583" i="8"/>
  <c r="V704" i="8"/>
  <c r="V676" i="8"/>
  <c r="V618" i="8"/>
  <c r="V566" i="8"/>
  <c r="V667" i="8"/>
  <c r="V564" i="8"/>
  <c r="V620" i="8"/>
  <c r="V540" i="8"/>
  <c r="AA540" i="8" s="1"/>
  <c r="AB540" i="8" s="1"/>
  <c r="AC540" i="8" s="1"/>
  <c r="V613" i="8"/>
  <c r="V550" i="8"/>
  <c r="V545" i="8"/>
  <c r="V477" i="8"/>
  <c r="V507" i="8"/>
  <c r="V440" i="8"/>
  <c r="V457" i="8"/>
  <c r="V413" i="8"/>
  <c r="V365" i="8"/>
  <c r="V447" i="8"/>
  <c r="V400" i="8"/>
  <c r="V422" i="8"/>
  <c r="V390" i="8"/>
  <c r="V314" i="8"/>
  <c r="V459" i="8"/>
  <c r="V495" i="8"/>
  <c r="V331" i="8"/>
  <c r="V523" i="8"/>
  <c r="V372" i="8"/>
  <c r="V432" i="8"/>
  <c r="V374" i="8"/>
  <c r="V248" i="8"/>
  <c r="V325" i="8"/>
  <c r="V209" i="8"/>
  <c r="V404" i="8"/>
  <c r="V197" i="8"/>
  <c r="V172" i="8"/>
  <c r="V124" i="8"/>
  <c r="V191" i="8"/>
  <c r="V165" i="8"/>
  <c r="V148" i="8"/>
  <c r="V274" i="8"/>
  <c r="AA274" i="8" s="1"/>
  <c r="AB274" i="8" s="1"/>
  <c r="AC274" i="8" s="1"/>
  <c r="V243" i="8"/>
  <c r="V117" i="8"/>
  <c r="V259" i="8"/>
  <c r="V137" i="8"/>
  <c r="V108" i="8"/>
  <c r="V103" i="8"/>
  <c r="V71" i="8"/>
  <c r="V51" i="8"/>
  <c r="AA51" i="8" s="1"/>
  <c r="AB51" i="8" s="1"/>
  <c r="AC51" i="8" s="1"/>
  <c r="V35" i="8"/>
  <c r="V92" i="8"/>
  <c r="V54" i="8"/>
  <c r="V69" i="8"/>
  <c r="V23" i="8"/>
  <c r="V1005" i="8"/>
  <c r="V974" i="8"/>
  <c r="V998" i="8"/>
  <c r="V997" i="8"/>
  <c r="V970" i="8"/>
  <c r="V905" i="8"/>
  <c r="V879" i="8"/>
  <c r="V885" i="8"/>
  <c r="V957" i="8"/>
  <c r="V816" i="8"/>
  <c r="V769" i="8"/>
  <c r="V819" i="8"/>
  <c r="V895" i="8"/>
  <c r="V734" i="8"/>
  <c r="V830" i="8"/>
  <c r="V755" i="8"/>
  <c r="V861" i="8"/>
  <c r="V907" i="8"/>
  <c r="V719" i="8"/>
  <c r="V728" i="8"/>
  <c r="V686" i="8"/>
  <c r="V705" i="8"/>
  <c r="V639" i="8"/>
  <c r="V579" i="8"/>
  <c r="V691" i="8"/>
  <c r="V720" i="8"/>
  <c r="V610" i="8"/>
  <c r="V756" i="8"/>
  <c r="V685" i="8"/>
  <c r="V666" i="8"/>
  <c r="V609" i="8"/>
  <c r="V536" i="8"/>
  <c r="V577" i="8"/>
  <c r="V542" i="8"/>
  <c r="V535" i="8"/>
  <c r="V562" i="8"/>
  <c r="AA562" i="8" s="1"/>
  <c r="AB562" i="8" s="1"/>
  <c r="AC562" i="8" s="1"/>
  <c r="V479" i="8"/>
  <c r="V436" i="8"/>
  <c r="V453" i="8"/>
  <c r="V405" i="8"/>
  <c r="V361" i="8"/>
  <c r="V442" i="8"/>
  <c r="AA442" i="8" s="1"/>
  <c r="AB442" i="8" s="1"/>
  <c r="AC442" i="8" s="1"/>
  <c r="V399" i="8"/>
  <c r="AA399" i="8" s="1"/>
  <c r="AB399" i="8" s="1"/>
  <c r="V411" i="8"/>
  <c r="V358" i="8"/>
  <c r="V310" i="8"/>
  <c r="V454" i="8"/>
  <c r="V494" i="8"/>
  <c r="V327" i="8"/>
  <c r="V488" i="8"/>
  <c r="V352" i="8"/>
  <c r="AA352" i="8" s="1"/>
  <c r="AB352" i="8" s="1"/>
  <c r="V333" i="8"/>
  <c r="V362" i="8"/>
  <c r="V208" i="8"/>
  <c r="V316" i="8"/>
  <c r="V424" i="8"/>
  <c r="V309" i="8"/>
  <c r="V192" i="8"/>
  <c r="V168" i="8"/>
  <c r="V122" i="8"/>
  <c r="V317" i="8"/>
  <c r="V164" i="8"/>
  <c r="V370" i="8"/>
  <c r="V270" i="8"/>
  <c r="V227" i="8"/>
  <c r="V115" i="8"/>
  <c r="V207" i="8"/>
  <c r="V135" i="8"/>
  <c r="V104" i="8"/>
  <c r="V101" i="8"/>
  <c r="V64" i="8"/>
  <c r="V46" i="8"/>
  <c r="V27" i="8"/>
  <c r="V90" i="8"/>
  <c r="V45" i="8"/>
  <c r="V62" i="8"/>
  <c r="AA62" i="8" s="1"/>
  <c r="AB62" i="8" s="1"/>
  <c r="AC62" i="8" s="1"/>
  <c r="V883" i="8"/>
  <c r="V675" i="8"/>
  <c r="V379" i="8"/>
  <c r="V308" i="8"/>
  <c r="V127" i="8"/>
  <c r="V41" i="8"/>
  <c r="V989" i="8"/>
  <c r="V952" i="8"/>
  <c r="AA952" i="8" s="1"/>
  <c r="AB952" i="8" s="1"/>
  <c r="AC952" i="8" s="1"/>
  <c r="V855" i="8"/>
  <c r="V809" i="8"/>
  <c r="V826" i="8"/>
  <c r="V808" i="8"/>
  <c r="V870" i="8"/>
  <c r="V763" i="8"/>
  <c r="V619" i="8"/>
  <c r="V654" i="8"/>
  <c r="V700" i="8"/>
  <c r="V616" i="8"/>
  <c r="V589" i="8"/>
  <c r="V498" i="8"/>
  <c r="V490" i="8"/>
  <c r="V397" i="8"/>
  <c r="V434" i="8"/>
  <c r="V346" i="8"/>
  <c r="V383" i="8"/>
  <c r="V396" i="8"/>
  <c r="V280" i="8"/>
  <c r="V242" i="8"/>
  <c r="V278" i="8"/>
  <c r="V266" i="8"/>
  <c r="V159" i="8"/>
  <c r="V199" i="8"/>
  <c r="V174" i="8"/>
  <c r="V95" i="8"/>
  <c r="V114" i="8"/>
  <c r="V25" i="8"/>
  <c r="V991" i="8"/>
  <c r="V973" i="8"/>
  <c r="V1000" i="8"/>
  <c r="V928" i="8"/>
  <c r="V902" i="8"/>
  <c r="V881" i="8"/>
  <c r="V969" i="8"/>
  <c r="V834" i="8"/>
  <c r="V939" i="8"/>
  <c r="V789" i="8"/>
  <c r="V909" i="8"/>
  <c r="V812" i="8"/>
  <c r="V833" i="8"/>
  <c r="V706" i="8"/>
  <c r="V803" i="8"/>
  <c r="V929" i="8"/>
  <c r="V890" i="8"/>
  <c r="V800" i="8"/>
  <c r="V898" i="8"/>
  <c r="AA898" i="8" s="1"/>
  <c r="AB898" i="8" s="1"/>
  <c r="AC898" i="8" s="1"/>
  <c r="V810" i="8"/>
  <c r="V791" i="8"/>
  <c r="V663" i="8"/>
  <c r="V615" i="8"/>
  <c r="V758" i="8"/>
  <c r="V677" i="8"/>
  <c r="V650" i="8"/>
  <c r="V598" i="8"/>
  <c r="V637" i="8"/>
  <c r="V636" i="8"/>
  <c r="V649" i="8"/>
  <c r="V621" i="8"/>
  <c r="V508" i="8"/>
  <c r="V588" i="8"/>
  <c r="V518" i="8"/>
  <c r="V558" i="8"/>
  <c r="V511" i="8"/>
  <c r="V456" i="8"/>
  <c r="V480" i="8"/>
  <c r="V437" i="8"/>
  <c r="V385" i="8"/>
  <c r="V474" i="8"/>
  <c r="V427" i="8"/>
  <c r="V353" i="8"/>
  <c r="V360" i="8"/>
  <c r="V342" i="8"/>
  <c r="V290" i="8"/>
  <c r="V431" i="8"/>
  <c r="V382" i="8"/>
  <c r="V303" i="8"/>
  <c r="V395" i="8"/>
  <c r="V289" i="8"/>
  <c r="AA289" i="8" s="1"/>
  <c r="AB289" i="8" s="1"/>
  <c r="AC289" i="8" s="1"/>
  <c r="V237" i="8"/>
  <c r="V276" i="8"/>
  <c r="V194" i="8"/>
  <c r="V230" i="8"/>
  <c r="V328" i="8"/>
  <c r="V250" i="8"/>
  <c r="V225" i="8"/>
  <c r="V138" i="8"/>
  <c r="V235" i="8"/>
  <c r="V213" i="8"/>
  <c r="V158" i="8"/>
  <c r="V239" i="8"/>
  <c r="V297" i="8"/>
  <c r="V193" i="8"/>
  <c r="V107" i="8"/>
  <c r="V147" i="8"/>
  <c r="AA147" i="8" s="1"/>
  <c r="AB147" i="8" s="1"/>
  <c r="AC147" i="8" s="1"/>
  <c r="V123" i="8"/>
  <c r="V50" i="8"/>
  <c r="V89" i="8"/>
  <c r="V26" i="8"/>
  <c r="V110" i="8"/>
  <c r="V100" i="8"/>
  <c r="V73" i="8"/>
  <c r="V21" i="8"/>
  <c r="V28" i="8"/>
  <c r="V983" i="8"/>
  <c r="V971" i="8"/>
  <c r="V995" i="8"/>
  <c r="V912" i="8"/>
  <c r="V894" i="8"/>
  <c r="V946" i="8"/>
  <c r="V930" i="8"/>
  <c r="V935" i="8"/>
  <c r="V908" i="8"/>
  <c r="V785" i="8"/>
  <c r="V899" i="8"/>
  <c r="V891" i="8"/>
  <c r="V831" i="8"/>
  <c r="V702" i="8"/>
  <c r="V798" i="8"/>
  <c r="V853" i="8"/>
  <c r="V822" i="8"/>
  <c r="V784" i="8"/>
  <c r="V768" i="8"/>
  <c r="V779" i="8"/>
  <c r="V783" i="8"/>
  <c r="V659" i="8"/>
  <c r="V611" i="8"/>
  <c r="V731" i="8"/>
  <c r="V774" i="8"/>
  <c r="V642" i="8"/>
  <c r="V594" i="8"/>
  <c r="V712" i="8"/>
  <c r="V612" i="8"/>
  <c r="V648" i="8"/>
  <c r="V556" i="8"/>
  <c r="AA556" i="8" s="1"/>
  <c r="AB556" i="8" s="1"/>
  <c r="V504" i="8"/>
  <c r="V561" i="8"/>
  <c r="V510" i="8"/>
  <c r="V537" i="8"/>
  <c r="V506" i="8"/>
  <c r="V452" i="8"/>
  <c r="V559" i="8"/>
  <c r="V433" i="8"/>
  <c r="AA433" i="8" s="1"/>
  <c r="AB433" i="8" s="1"/>
  <c r="AC433" i="8" s="1"/>
  <c r="V381" i="8"/>
  <c r="V471" i="8"/>
  <c r="V419" i="8"/>
  <c r="V349" i="8"/>
  <c r="V529" i="8"/>
  <c r="V338" i="8"/>
  <c r="V470" i="8"/>
  <c r="V423" i="8"/>
  <c r="V355" i="8"/>
  <c r="V299" i="8"/>
  <c r="V364" i="8"/>
  <c r="V283" i="8"/>
  <c r="V233" i="8"/>
  <c r="V272" i="8"/>
  <c r="V186" i="8"/>
  <c r="V226" i="8"/>
  <c r="AA226" i="8" s="1"/>
  <c r="AB226" i="8" s="1"/>
  <c r="V305" i="8"/>
  <c r="V249" i="8"/>
  <c r="V210" i="8"/>
  <c r="V136" i="8"/>
  <c r="V224" i="8"/>
  <c r="V181" i="8"/>
  <c r="V157" i="8"/>
  <c r="V223" i="8"/>
  <c r="V258" i="8"/>
  <c r="AA258" i="8" s="1"/>
  <c r="AB258" i="8" s="1"/>
  <c r="AC258" i="8" s="1"/>
  <c r="V188" i="8"/>
  <c r="V105" i="8"/>
  <c r="V143" i="8"/>
  <c r="V200" i="8"/>
  <c r="V31" i="8"/>
  <c r="V87" i="8"/>
  <c r="V82" i="8"/>
  <c r="AA82" i="8" s="1"/>
  <c r="AB82" i="8" s="1"/>
  <c r="AC82" i="8" s="1"/>
  <c r="V106" i="8"/>
  <c r="V98" i="8"/>
  <c r="V67" i="8"/>
  <c r="V15" i="8"/>
  <c r="V9" i="8"/>
  <c r="V19" i="8"/>
  <c r="V68" i="8"/>
  <c r="AA68" i="8" s="1"/>
  <c r="AB68" i="8" s="1"/>
  <c r="AC68" i="8" s="1"/>
  <c r="V11" i="8"/>
  <c r="AA11" i="8" s="1"/>
  <c r="AB11" i="8" s="1"/>
  <c r="AY9" i="8" s="1"/>
  <c r="J23" i="5" s="1"/>
  <c r="V1004" i="8"/>
  <c r="V1002" i="8"/>
  <c r="V994" i="8"/>
  <c r="V963" i="8"/>
  <c r="V897" i="8"/>
  <c r="V871" i="8"/>
  <c r="V850" i="8"/>
  <c r="V813" i="8"/>
  <c r="V749" i="8"/>
  <c r="V856" i="8"/>
  <c r="V814" i="8"/>
  <c r="V750" i="8"/>
  <c r="V806" i="8"/>
  <c r="V713" i="8"/>
  <c r="V841" i="8"/>
  <c r="AA841" i="8" s="1"/>
  <c r="AB841" i="8" s="1"/>
  <c r="V778" i="8"/>
  <c r="AA778" i="8" s="1"/>
  <c r="AB778" i="8" s="1"/>
  <c r="AC778" i="8" s="1"/>
  <c r="V623" i="8"/>
  <c r="V575" i="8"/>
  <c r="V678" i="8"/>
  <c r="V606" i="8"/>
  <c r="V737" i="8"/>
  <c r="V653" i="8"/>
  <c r="V516" i="8"/>
  <c r="V597" i="8"/>
  <c r="V525" i="8"/>
  <c r="V549" i="8"/>
  <c r="V478" i="8"/>
  <c r="V449" i="8"/>
  <c r="V401" i="8"/>
  <c r="V439" i="8"/>
  <c r="V398" i="8"/>
  <c r="V306" i="8"/>
  <c r="V438" i="8"/>
  <c r="V384" i="8"/>
  <c r="V418" i="8"/>
  <c r="V321" i="8"/>
  <c r="V304" i="8"/>
  <c r="V202" i="8"/>
  <c r="V356" i="8"/>
  <c r="V187" i="8"/>
  <c r="V320" i="8"/>
  <c r="AA320" i="8" s="1"/>
  <c r="AB320" i="8" s="1"/>
  <c r="AC320" i="8" s="1"/>
  <c r="V288" i="8"/>
  <c r="V161" i="8"/>
  <c r="V217" i="8"/>
  <c r="V204" i="8"/>
  <c r="V189" i="8"/>
  <c r="V66" i="8"/>
  <c r="V36" i="8"/>
  <c r="V118" i="8"/>
  <c r="V24" i="8"/>
  <c r="V33" i="8"/>
  <c r="V52" i="8"/>
  <c r="V996" i="8"/>
  <c r="V992" i="8"/>
  <c r="V916" i="8"/>
  <c r="V889" i="8"/>
  <c r="AA889" i="8" s="1"/>
  <c r="AB889" i="8" s="1"/>
  <c r="AC889" i="8" s="1"/>
  <c r="V842" i="8"/>
  <c r="V919" i="8"/>
  <c r="V938" i="8"/>
  <c r="V873" i="8"/>
  <c r="V718" i="8"/>
  <c r="V877" i="8"/>
  <c r="V772" i="8"/>
  <c r="V708" i="8"/>
  <c r="V759" i="8"/>
  <c r="V693" i="8"/>
  <c r="V563" i="8"/>
  <c r="V736" i="8"/>
  <c r="V602" i="8"/>
  <c r="V641" i="8"/>
  <c r="V652" i="8"/>
  <c r="V512" i="8"/>
  <c r="V530" i="8"/>
  <c r="V517" i="8"/>
  <c r="V472" i="8"/>
  <c r="V445" i="8"/>
  <c r="V482" i="8"/>
  <c r="V368" i="8"/>
  <c r="V378" i="8"/>
  <c r="V302" i="8"/>
  <c r="V435" i="8"/>
  <c r="V315" i="8"/>
  <c r="V312" i="8"/>
  <c r="V301" i="8"/>
  <c r="V198" i="8"/>
  <c r="V348" i="8"/>
  <c r="V265" i="8"/>
  <c r="V140" i="8"/>
  <c r="V269" i="8"/>
  <c r="V240" i="8"/>
  <c r="V406" i="8"/>
  <c r="V109" i="8"/>
  <c r="V125" i="8"/>
  <c r="V59" i="8"/>
  <c r="V34" i="8"/>
  <c r="V20" i="8"/>
  <c r="AA20" i="8" s="1"/>
  <c r="AB20" i="8" s="1"/>
  <c r="AC20" i="8" s="1"/>
  <c r="V77" i="8"/>
  <c r="V47" i="8"/>
  <c r="V975" i="8"/>
  <c r="V993" i="8"/>
  <c r="V941" i="8"/>
  <c r="V961" i="8"/>
  <c r="V886" i="8"/>
  <c r="V937" i="8"/>
  <c r="V913" i="8"/>
  <c r="V876" i="8"/>
  <c r="V906" i="8"/>
  <c r="V781" i="8"/>
  <c r="V878" i="8"/>
  <c r="V852" i="8"/>
  <c r="V817" i="8"/>
  <c r="V698" i="8"/>
  <c r="AA698" i="8" s="1"/>
  <c r="AB698" i="8" s="1"/>
  <c r="V771" i="8"/>
  <c r="V840" i="8"/>
  <c r="V804" i="8"/>
  <c r="V745" i="8"/>
  <c r="V762" i="8"/>
  <c r="V747" i="8"/>
  <c r="V775" i="8"/>
  <c r="V655" i="8"/>
  <c r="V599" i="8"/>
  <c r="V690" i="8"/>
  <c r="V770" i="8"/>
  <c r="V638" i="8"/>
  <c r="V574" i="8"/>
  <c r="V701" i="8"/>
  <c r="V601" i="8"/>
  <c r="V645" i="8"/>
  <c r="V548" i="8"/>
  <c r="V500" i="8"/>
  <c r="V581" i="8"/>
  <c r="V572" i="8"/>
  <c r="V527" i="8"/>
  <c r="V551" i="8"/>
  <c r="V448" i="8"/>
  <c r="V543" i="8"/>
  <c r="AA543" i="8" s="1"/>
  <c r="AB543" i="8" s="1"/>
  <c r="AC543" i="8" s="1"/>
  <c r="V421" i="8"/>
  <c r="V373" i="8"/>
  <c r="V466" i="8"/>
  <c r="V519" i="8"/>
  <c r="V484" i="8"/>
  <c r="V420" i="8"/>
  <c r="V326" i="8"/>
  <c r="V467" i="8"/>
  <c r="V541" i="8"/>
  <c r="V339" i="8"/>
  <c r="V295" i="8"/>
  <c r="V363" i="8"/>
  <c r="V271" i="8"/>
  <c r="V229" i="8"/>
  <c r="V268" i="8"/>
  <c r="V402" i="8"/>
  <c r="V222" i="8"/>
  <c r="V296" i="8"/>
  <c r="V215" i="8"/>
  <c r="V180" i="8"/>
  <c r="V134" i="8"/>
  <c r="V201" i="8"/>
  <c r="V173" i="8"/>
  <c r="V156" i="8"/>
  <c r="AA156" i="8" s="1"/>
  <c r="AB156" i="8" s="1"/>
  <c r="AC156" i="8" s="1"/>
  <c r="V285" i="8"/>
  <c r="V257" i="8"/>
  <c r="V246" i="8"/>
  <c r="V175" i="8"/>
  <c r="V141" i="8"/>
  <c r="V195" i="8"/>
  <c r="V179" i="8"/>
  <c r="V85" i="8"/>
  <c r="AA85" i="8" s="1"/>
  <c r="AB85" i="8" s="1"/>
  <c r="AC85" i="8" s="1"/>
  <c r="V78" i="8"/>
  <c r="V56" i="8"/>
  <c r="V96" i="8"/>
  <c r="V65" i="8"/>
  <c r="V76" i="8"/>
  <c r="AA5" i="8"/>
  <c r="AN32" i="8"/>
  <c r="AM17" i="8"/>
  <c r="AN17" i="8" s="1"/>
  <c r="AN116" i="8"/>
  <c r="AN266" i="8"/>
  <c r="AN126" i="8"/>
  <c r="AM19" i="8"/>
  <c r="AN19" i="8" s="1"/>
  <c r="AN502" i="8"/>
  <c r="AN733" i="8"/>
  <c r="AN238" i="8"/>
  <c r="AM595" i="8"/>
  <c r="AN595" i="8" s="1"/>
  <c r="AN695" i="8"/>
  <c r="AN1000" i="8"/>
  <c r="AN497" i="8"/>
  <c r="AN902" i="8"/>
  <c r="AA190" i="8"/>
  <c r="AB190" i="8" s="1"/>
  <c r="AC190" i="8" s="1"/>
  <c r="AN56" i="8"/>
  <c r="AN889" i="8"/>
  <c r="AN893" i="8"/>
  <c r="AN555" i="8"/>
  <c r="AN462" i="8"/>
  <c r="AN377" i="8"/>
  <c r="AN176" i="8"/>
  <c r="AN99" i="8"/>
  <c r="AN62" i="8"/>
  <c r="AN985" i="8"/>
  <c r="AN873" i="8"/>
  <c r="AN832" i="8"/>
  <c r="AN619" i="8"/>
  <c r="AN399" i="8"/>
  <c r="AN440" i="8"/>
  <c r="AN335" i="8"/>
  <c r="AN262" i="8"/>
  <c r="AN960" i="8"/>
  <c r="AN770" i="8"/>
  <c r="AN746" i="8"/>
  <c r="AN600" i="8"/>
  <c r="AN422" i="8"/>
  <c r="AN372" i="8"/>
  <c r="AN287" i="8"/>
  <c r="AN465" i="8"/>
  <c r="AN190" i="8"/>
  <c r="AN9" i="8"/>
  <c r="AN920" i="8"/>
  <c r="AN609" i="8"/>
  <c r="AA680" i="8"/>
  <c r="AB680" i="8" s="1"/>
  <c r="AN693" i="8"/>
  <c r="AN23" i="8"/>
  <c r="AN587" i="8"/>
  <c r="AN823" i="8"/>
  <c r="AN95" i="8"/>
  <c r="L20" i="7"/>
  <c r="Q28" i="3" s="1"/>
  <c r="Z29" i="4"/>
  <c r="L29" i="7"/>
  <c r="Q37" i="3" s="1"/>
  <c r="Z38" i="4"/>
  <c r="AN551" i="8"/>
  <c r="AN373" i="8"/>
  <c r="AN337" i="8"/>
  <c r="AN414" i="8"/>
  <c r="AN787" i="8"/>
  <c r="X63" i="8"/>
  <c r="X970" i="8"/>
  <c r="X995" i="8"/>
  <c r="X968" i="8"/>
  <c r="X982" i="8"/>
  <c r="X975" i="8"/>
  <c r="X11" i="8"/>
  <c r="X978" i="8"/>
  <c r="X983" i="8"/>
  <c r="X991" i="8"/>
  <c r="X992" i="8"/>
  <c r="X939" i="8"/>
  <c r="X958" i="8"/>
  <c r="X946" i="8"/>
  <c r="X892" i="8"/>
  <c r="X887" i="8"/>
  <c r="X959" i="8"/>
  <c r="X886" i="8"/>
  <c r="X940" i="8"/>
  <c r="X856" i="8"/>
  <c r="X854" i="8"/>
  <c r="X951" i="8"/>
  <c r="X830" i="8"/>
  <c r="X790" i="8"/>
  <c r="X758" i="8"/>
  <c r="X889" i="8"/>
  <c r="X833" i="8"/>
  <c r="X824" i="8"/>
  <c r="X865" i="8"/>
  <c r="X731" i="8"/>
  <c r="X699" i="8"/>
  <c r="X812" i="8"/>
  <c r="X765" i="8"/>
  <c r="X841" i="8"/>
  <c r="X779" i="8"/>
  <c r="AA779" i="8" s="1"/>
  <c r="AB779" i="8" s="1"/>
  <c r="AC779" i="8" s="1"/>
  <c r="X835" i="8"/>
  <c r="X733" i="8"/>
  <c r="X846" i="8"/>
  <c r="X760" i="8"/>
  <c r="X789" i="8"/>
  <c r="X737" i="8"/>
  <c r="X763" i="8"/>
  <c r="X706" i="8"/>
  <c r="X684" i="8"/>
  <c r="X648" i="8"/>
  <c r="X616" i="8"/>
  <c r="X584" i="8"/>
  <c r="X693" i="8"/>
  <c r="X705" i="8"/>
  <c r="X716" i="8"/>
  <c r="X655" i="8"/>
  <c r="X623" i="8"/>
  <c r="X591" i="8"/>
  <c r="X746" i="8"/>
  <c r="X641" i="8"/>
  <c r="X724" i="8"/>
  <c r="X621" i="8"/>
  <c r="X633" i="8"/>
  <c r="X617" i="8"/>
  <c r="X559" i="8"/>
  <c r="X529" i="8"/>
  <c r="X497" i="8"/>
  <c r="X586" i="8"/>
  <c r="X642" i="8"/>
  <c r="X535" i="8"/>
  <c r="X561" i="8"/>
  <c r="X1005" i="8"/>
  <c r="X988" i="8"/>
  <c r="X977" i="8"/>
  <c r="X990" i="8"/>
  <c r="X931" i="8"/>
  <c r="X950" i="8"/>
  <c r="X945" i="8"/>
  <c r="X884" i="8"/>
  <c r="X966" i="8"/>
  <c r="X953" i="8"/>
  <c r="X877" i="8"/>
  <c r="X928" i="8"/>
  <c r="X848" i="8"/>
  <c r="X921" i="8"/>
  <c r="X938" i="8"/>
  <c r="X822" i="8"/>
  <c r="X786" i="8"/>
  <c r="X754" i="8"/>
  <c r="X881" i="8"/>
  <c r="X825" i="8"/>
  <c r="X811" i="8"/>
  <c r="X849" i="8"/>
  <c r="X727" i="8"/>
  <c r="X695" i="8"/>
  <c r="X807" i="8"/>
  <c r="X764" i="8"/>
  <c r="X831" i="8"/>
  <c r="X769" i="8"/>
  <c r="X820" i="8"/>
  <c r="X728" i="8"/>
  <c r="X832" i="8"/>
  <c r="X748" i="8"/>
  <c r="X752" i="8"/>
  <c r="X732" i="8"/>
  <c r="X756" i="8"/>
  <c r="X688" i="8"/>
  <c r="X679" i="8"/>
  <c r="X644" i="8"/>
  <c r="X612" i="8"/>
  <c r="X580" i="8"/>
  <c r="AA580" i="8" s="1"/>
  <c r="AB580" i="8" s="1"/>
  <c r="X691" i="8"/>
  <c r="X697" i="8"/>
  <c r="X698" i="8"/>
  <c r="X651" i="8"/>
  <c r="X619" i="8"/>
  <c r="X587" i="8"/>
  <c r="X740" i="8"/>
  <c r="X676" i="8"/>
  <c r="X673" i="8"/>
  <c r="X605" i="8"/>
  <c r="X614" i="8"/>
  <c r="X634" i="8"/>
  <c r="X557" i="8"/>
  <c r="X525" i="8"/>
  <c r="X493" i="8"/>
  <c r="X585" i="8"/>
  <c r="X609" i="8"/>
  <c r="X531" i="8"/>
  <c r="X548" i="8"/>
  <c r="X989" i="8"/>
  <c r="X965" i="8"/>
  <c r="X1001" i="8"/>
  <c r="X987" i="8"/>
  <c r="X915" i="8"/>
  <c r="X934" i="8"/>
  <c r="AA934" i="8" s="1"/>
  <c r="AB934" i="8" s="1"/>
  <c r="AC934" i="8" s="1"/>
  <c r="X929" i="8"/>
  <c r="X943" i="8"/>
  <c r="X948" i="8"/>
  <c r="X949" i="8"/>
  <c r="X861" i="8"/>
  <c r="X898" i="8"/>
  <c r="X919" i="8"/>
  <c r="X932" i="8"/>
  <c r="AA932" i="8" s="1"/>
  <c r="AB932" i="8" s="1"/>
  <c r="AC932" i="8" s="1"/>
  <c r="X920" i="8"/>
  <c r="AA920" i="8" s="1"/>
  <c r="AB920" i="8" s="1"/>
  <c r="AC920" i="8" s="1"/>
  <c r="X810" i="8"/>
  <c r="X778" i="8"/>
  <c r="X967" i="8"/>
  <c r="X875" i="8"/>
  <c r="X956" i="8"/>
  <c r="X866" i="8"/>
  <c r="X828" i="8"/>
  <c r="X719" i="8"/>
  <c r="X842" i="8"/>
  <c r="X796" i="8"/>
  <c r="X749" i="8"/>
  <c r="X804" i="8"/>
  <c r="X836" i="8"/>
  <c r="X855" i="8"/>
  <c r="X717" i="8"/>
  <c r="X816" i="8"/>
  <c r="X730" i="8"/>
  <c r="X827" i="8"/>
  <c r="X783" i="8"/>
  <c r="X795" i="8"/>
  <c r="X767" i="8"/>
  <c r="X668" i="8"/>
  <c r="X636" i="8"/>
  <c r="X604" i="8"/>
  <c r="X572" i="8"/>
  <c r="X700" i="8"/>
  <c r="X755" i="8"/>
  <c r="X680" i="8"/>
  <c r="X643" i="8"/>
  <c r="X611" i="8"/>
  <c r="X579" i="8"/>
  <c r="X714" i="8"/>
  <c r="X666" i="8"/>
  <c r="X658" i="8"/>
  <c r="X573" i="8"/>
  <c r="X662" i="8"/>
  <c r="X601" i="8"/>
  <c r="X549" i="8"/>
  <c r="X517" i="8"/>
  <c r="X594" i="8"/>
  <c r="X637" i="8"/>
  <c r="X555" i="8"/>
  <c r="X523" i="8"/>
  <c r="X558" i="8"/>
  <c r="X997" i="8"/>
  <c r="X984" i="8"/>
  <c r="X980" i="8"/>
  <c r="X962" i="8"/>
  <c r="X913" i="8"/>
  <c r="X952" i="8"/>
  <c r="X922" i="8"/>
  <c r="X883" i="8"/>
  <c r="X858" i="8"/>
  <c r="X879" i="8"/>
  <c r="X782" i="8"/>
  <c r="X897" i="8"/>
  <c r="X896" i="8"/>
  <c r="X888" i="8"/>
  <c r="X711" i="8"/>
  <c r="X797" i="8"/>
  <c r="X891" i="8"/>
  <c r="X818" i="8"/>
  <c r="X734" i="8"/>
  <c r="X785" i="8"/>
  <c r="X862" i="8"/>
  <c r="X788" i="8"/>
  <c r="X729" i="8"/>
  <c r="X652" i="8"/>
  <c r="X596" i="8"/>
  <c r="X726" i="8"/>
  <c r="X685" i="8"/>
  <c r="X639" i="8"/>
  <c r="AA639" i="8" s="1"/>
  <c r="AB639" i="8" s="1"/>
  <c r="AC639" i="8" s="1"/>
  <c r="X595" i="8"/>
  <c r="X687" i="8"/>
  <c r="X672" i="8"/>
  <c r="X661" i="8"/>
  <c r="X577" i="8"/>
  <c r="X533" i="8"/>
  <c r="X578" i="8"/>
  <c r="X560" i="8"/>
  <c r="X511" i="8"/>
  <c r="X540" i="8"/>
  <c r="X478" i="8"/>
  <c r="X536" i="8"/>
  <c r="X489" i="8"/>
  <c r="X441" i="8"/>
  <c r="X500" i="8"/>
  <c r="X450" i="8"/>
  <c r="X418" i="8"/>
  <c r="X386" i="8"/>
  <c r="X542" i="8"/>
  <c r="X452" i="8"/>
  <c r="X480" i="8"/>
  <c r="X379" i="8"/>
  <c r="X417" i="8"/>
  <c r="X451" i="8"/>
  <c r="X384" i="8"/>
  <c r="X331" i="8"/>
  <c r="X299" i="8"/>
  <c r="X464" i="8"/>
  <c r="X424" i="8"/>
  <c r="X352" i="8"/>
  <c r="X320" i="8"/>
  <c r="X288" i="8"/>
  <c r="X375" i="8"/>
  <c r="X333" i="8"/>
  <c r="X373" i="8"/>
  <c r="X238" i="8"/>
  <c r="X302" i="8"/>
  <c r="X257" i="8"/>
  <c r="X187" i="8"/>
  <c r="X337" i="8"/>
  <c r="AA337" i="8" s="1"/>
  <c r="AB337" i="8" s="1"/>
  <c r="AC337" i="8" s="1"/>
  <c r="X223" i="8"/>
  <c r="X282" i="8"/>
  <c r="X233" i="8"/>
  <c r="X359" i="8"/>
  <c r="X181" i="8"/>
  <c r="X161" i="8"/>
  <c r="X153" i="8"/>
  <c r="X237" i="8"/>
  <c r="X353" i="8"/>
  <c r="X981" i="8"/>
  <c r="X960" i="8"/>
  <c r="X961" i="8"/>
  <c r="X942" i="8"/>
  <c r="X908" i="8"/>
  <c r="X933" i="8"/>
  <c r="X902" i="8"/>
  <c r="X880" i="8"/>
  <c r="X906" i="8"/>
  <c r="X863" i="8"/>
  <c r="X774" i="8"/>
  <c r="X894" i="8"/>
  <c r="X885" i="8"/>
  <c r="AA885" i="8" s="1"/>
  <c r="AB885" i="8" s="1"/>
  <c r="AC885" i="8" s="1"/>
  <c r="X829" i="8"/>
  <c r="X707" i="8"/>
  <c r="X791" i="8"/>
  <c r="X857" i="8"/>
  <c r="X801" i="8"/>
  <c r="X718" i="8"/>
  <c r="X777" i="8"/>
  <c r="X768" i="8"/>
  <c r="X776" i="8"/>
  <c r="X708" i="8"/>
  <c r="X640" i="8"/>
  <c r="X592" i="8"/>
  <c r="X694" i="8"/>
  <c r="X669" i="8"/>
  <c r="X635" i="8"/>
  <c r="X583" i="8"/>
  <c r="X665" i="8"/>
  <c r="X657" i="8"/>
  <c r="AA657" i="8" s="1"/>
  <c r="AB657" i="8" s="1"/>
  <c r="AC657" i="8" s="1"/>
  <c r="X638" i="8"/>
  <c r="X570" i="8"/>
  <c r="X521" i="8"/>
  <c r="X618" i="8"/>
  <c r="X551" i="8"/>
  <c r="X566" i="8"/>
  <c r="X538" i="8"/>
  <c r="X474" i="8"/>
  <c r="X503" i="8"/>
  <c r="X469" i="8"/>
  <c r="X437" i="8"/>
  <c r="X484" i="8"/>
  <c r="X446" i="8"/>
  <c r="X414" i="8"/>
  <c r="X382" i="8"/>
  <c r="AA382" i="8" s="1"/>
  <c r="AB382" i="8" s="1"/>
  <c r="AC382" i="8" s="1"/>
  <c r="X534" i="8"/>
  <c r="X444" i="8"/>
  <c r="X479" i="8"/>
  <c r="X369" i="8"/>
  <c r="X404" i="8"/>
  <c r="X443" i="8"/>
  <c r="X371" i="8"/>
  <c r="X327" i="8"/>
  <c r="X295" i="8"/>
  <c r="X456" i="8"/>
  <c r="X416" i="8"/>
  <c r="X348" i="8"/>
  <c r="X316" i="8"/>
  <c r="X487" i="8"/>
  <c r="X365" i="8"/>
  <c r="X310" i="8"/>
  <c r="X361" i="8"/>
  <c r="X234" i="8"/>
  <c r="X293" i="8"/>
  <c r="X253" i="8"/>
  <c r="X183" i="8"/>
  <c r="X314" i="8"/>
  <c r="X219" i="8"/>
  <c r="X278" i="8"/>
  <c r="X224" i="8"/>
  <c r="X318" i="8"/>
  <c r="X177" i="8"/>
  <c r="X160" i="8"/>
  <c r="X152" i="8"/>
  <c r="X212" i="8"/>
  <c r="X289" i="8"/>
  <c r="X1004" i="8"/>
  <c r="X998" i="8"/>
  <c r="X947" i="8"/>
  <c r="X918" i="8"/>
  <c r="X964" i="8"/>
  <c r="X909" i="8"/>
  <c r="X853" i="8"/>
  <c r="X864" i="8"/>
  <c r="X924" i="8"/>
  <c r="X814" i="8"/>
  <c r="X766" i="8"/>
  <c r="X860" i="8"/>
  <c r="X852" i="8"/>
  <c r="X743" i="8"/>
  <c r="X907" i="8"/>
  <c r="X780" i="8"/>
  <c r="X878" i="8"/>
  <c r="X893" i="8"/>
  <c r="X702" i="8"/>
  <c r="X736" i="8"/>
  <c r="X757" i="8"/>
  <c r="X721" i="8"/>
  <c r="X690" i="8"/>
  <c r="X628" i="8"/>
  <c r="X576" i="8"/>
  <c r="X682" i="8"/>
  <c r="AA682" i="8" s="1"/>
  <c r="AB682" i="8" s="1"/>
  <c r="AC682" i="8" s="1"/>
  <c r="X675" i="8"/>
  <c r="X627" i="8"/>
  <c r="X571" i="8"/>
  <c r="X671" i="8"/>
  <c r="X649" i="8"/>
  <c r="X613" i="8"/>
  <c r="X565" i="8"/>
  <c r="X509" i="8"/>
  <c r="X581" i="8"/>
  <c r="X543" i="8"/>
  <c r="X528" i="8"/>
  <c r="X508" i="8"/>
  <c r="X550" i="8"/>
  <c r="X488" i="8"/>
  <c r="X461" i="8"/>
  <c r="X574" i="8"/>
  <c r="AA574" i="8" s="1"/>
  <c r="AB574" i="8" s="1"/>
  <c r="AC574" i="8" s="1"/>
  <c r="X470" i="8"/>
  <c r="X438" i="8"/>
  <c r="X406" i="8"/>
  <c r="X374" i="8"/>
  <c r="X530" i="8"/>
  <c r="X399" i="8"/>
  <c r="X420" i="8"/>
  <c r="X354" i="8"/>
  <c r="X381" i="8"/>
  <c r="X431" i="8"/>
  <c r="X351" i="8"/>
  <c r="X319" i="8"/>
  <c r="X287" i="8"/>
  <c r="X440" i="8"/>
  <c r="X395" i="8"/>
  <c r="X340" i="8"/>
  <c r="X308" i="8"/>
  <c r="X421" i="8"/>
  <c r="X409" i="8"/>
  <c r="X280" i="8"/>
  <c r="X322" i="8"/>
  <c r="X471" i="8"/>
  <c r="X277" i="8"/>
  <c r="X210" i="8"/>
  <c r="X377" i="8"/>
  <c r="X243" i="8"/>
  <c r="X1002" i="8"/>
  <c r="X972" i="8"/>
  <c r="X979" i="8"/>
  <c r="X993" i="8"/>
  <c r="X941" i="8"/>
  <c r="X911" i="8"/>
  <c r="X969" i="8"/>
  <c r="X837" i="8"/>
  <c r="X912" i="8"/>
  <c r="X904" i="8"/>
  <c r="X802" i="8"/>
  <c r="X750" i="8"/>
  <c r="X844" i="8"/>
  <c r="X850" i="8"/>
  <c r="X735" i="8"/>
  <c r="X834" i="8"/>
  <c r="X759" i="8"/>
  <c r="X815" i="8"/>
  <c r="X838" i="8"/>
  <c r="X696" i="8"/>
  <c r="X803" i="8"/>
  <c r="X722" i="8"/>
  <c r="X710" i="8"/>
  <c r="X664" i="8"/>
  <c r="X620" i="8"/>
  <c r="X564" i="8"/>
  <c r="X681" i="8"/>
  <c r="X663" i="8"/>
  <c r="X607" i="8"/>
  <c r="X771" i="8"/>
  <c r="X645" i="8"/>
  <c r="X589" i="8"/>
  <c r="X593" i="8"/>
  <c r="X545" i="8"/>
  <c r="X501" i="8"/>
  <c r="X625" i="8"/>
  <c r="X527" i="8"/>
  <c r="X506" i="8"/>
  <c r="X490" i="8"/>
  <c r="X518" i="8"/>
  <c r="X556" i="8"/>
  <c r="X453" i="8"/>
  <c r="X496" i="8"/>
  <c r="X462" i="8"/>
  <c r="X430" i="8"/>
  <c r="X398" i="8"/>
  <c r="X366" i="8"/>
  <c r="X475" i="8"/>
  <c r="X380" i="8"/>
  <c r="X411" i="8"/>
  <c r="X507" i="8"/>
  <c r="X544" i="8"/>
  <c r="X415" i="8"/>
  <c r="X343" i="8"/>
  <c r="AA343" i="8" s="1"/>
  <c r="AB343" i="8" s="1"/>
  <c r="AC343" i="8" s="1"/>
  <c r="X311" i="8"/>
  <c r="X491" i="8"/>
  <c r="X502" i="8"/>
  <c r="X376" i="8"/>
  <c r="X332" i="8"/>
  <c r="X300" i="8"/>
  <c r="X407" i="8"/>
  <c r="X387" i="8"/>
  <c r="X272" i="8"/>
  <c r="X290" i="8"/>
  <c r="X439" i="8"/>
  <c r="X269" i="8"/>
  <c r="X199" i="8"/>
  <c r="X357" i="8"/>
  <c r="X235" i="8"/>
  <c r="X326" i="8"/>
  <c r="X266" i="8"/>
  <c r="X196" i="8"/>
  <c r="X254" i="8"/>
  <c r="X164" i="8"/>
  <c r="X156" i="8"/>
  <c r="X255" i="8"/>
  <c r="X189" i="8"/>
  <c r="AA189" i="8" s="1"/>
  <c r="AB189" i="8" s="1"/>
  <c r="AC189" i="8" s="1"/>
  <c r="X994" i="8"/>
  <c r="X957" i="8"/>
  <c r="X974" i="8"/>
  <c r="X976" i="8"/>
  <c r="X930" i="8"/>
  <c r="X903" i="8"/>
  <c r="X944" i="8"/>
  <c r="X954" i="8"/>
  <c r="X874" i="8"/>
  <c r="X937" i="8"/>
  <c r="X798" i="8"/>
  <c r="X936" i="8"/>
  <c r="X843" i="8"/>
  <c r="X905" i="8"/>
  <c r="X723" i="8"/>
  <c r="X826" i="8"/>
  <c r="X871" i="8"/>
  <c r="X792" i="8"/>
  <c r="X772" i="8"/>
  <c r="X823" i="8"/>
  <c r="X821" i="8"/>
  <c r="X751" i="8"/>
  <c r="X709" i="8"/>
  <c r="X660" i="8"/>
  <c r="X608" i="8"/>
  <c r="X784" i="8"/>
  <c r="X741" i="8"/>
  <c r="X659" i="8"/>
  <c r="X603" i="8"/>
  <c r="X725" i="8"/>
  <c r="X677" i="8"/>
  <c r="X667" i="8"/>
  <c r="X629" i="8"/>
  <c r="X541" i="8"/>
  <c r="X622" i="8"/>
  <c r="X602" i="8"/>
  <c r="X519" i="8"/>
  <c r="X504" i="8"/>
  <c r="X486" i="8"/>
  <c r="X510" i="8"/>
  <c r="X524" i="8"/>
  <c r="AA524" i="8" s="1"/>
  <c r="AB524" i="8" s="1"/>
  <c r="AC524" i="8" s="1"/>
  <c r="X449" i="8"/>
  <c r="X483" i="8"/>
  <c r="X458" i="8"/>
  <c r="X426" i="8"/>
  <c r="X394" i="8"/>
  <c r="X362" i="8"/>
  <c r="X468" i="8"/>
  <c r="X367" i="8"/>
  <c r="X401" i="8"/>
  <c r="X473" i="8"/>
  <c r="X467" i="8"/>
  <c r="X403" i="8"/>
  <c r="X339" i="8"/>
  <c r="X307" i="8"/>
  <c r="X477" i="8"/>
  <c r="X476" i="8"/>
  <c r="X363" i="8"/>
  <c r="X328" i="8"/>
  <c r="X296" i="8"/>
  <c r="X397" i="8"/>
  <c r="X364" i="8"/>
  <c r="X268" i="8"/>
  <c r="X284" i="8"/>
  <c r="X334" i="8"/>
  <c r="X265" i="8"/>
  <c r="X195" i="8"/>
  <c r="X349" i="8"/>
  <c r="X231" i="8"/>
  <c r="X317" i="8"/>
  <c r="X260" i="8"/>
  <c r="X186" i="8"/>
  <c r="X214" i="8"/>
  <c r="X163" i="8"/>
  <c r="X155" i="8"/>
  <c r="X252" i="8"/>
  <c r="X184" i="8"/>
  <c r="X178" i="8"/>
  <c r="X141" i="8"/>
  <c r="X125" i="8"/>
  <c r="X244" i="8"/>
  <c r="X259" i="8"/>
  <c r="X232" i="8"/>
  <c r="X262" i="8"/>
  <c r="X986" i="8"/>
  <c r="X985" i="8"/>
  <c r="X1000" i="8"/>
  <c r="X971" i="8"/>
  <c r="X914" i="8"/>
  <c r="X895" i="8"/>
  <c r="X935" i="8"/>
  <c r="X899" i="8"/>
  <c r="X870" i="8"/>
  <c r="X882" i="8"/>
  <c r="X794" i="8"/>
  <c r="X901" i="8"/>
  <c r="X817" i="8"/>
  <c r="X867" i="8"/>
  <c r="X715" i="8"/>
  <c r="X813" i="8"/>
  <c r="X851" i="8"/>
  <c r="X873" i="8"/>
  <c r="X744" i="8"/>
  <c r="X787" i="8"/>
  <c r="X809" i="8"/>
  <c r="X800" i="8"/>
  <c r="X686" i="8"/>
  <c r="X656" i="8"/>
  <c r="X600" i="8"/>
  <c r="X704" i="8"/>
  <c r="X720" i="8"/>
  <c r="X647" i="8"/>
  <c r="X599" i="8"/>
  <c r="X742" i="8"/>
  <c r="X670" i="8"/>
  <c r="X654" i="8"/>
  <c r="X610" i="8"/>
  <c r="X537" i="8"/>
  <c r="X582" i="8"/>
  <c r="X590" i="8"/>
  <c r="X515" i="8"/>
  <c r="X562" i="8"/>
  <c r="X482" i="8"/>
  <c r="X499" i="8"/>
  <c r="X492" i="8"/>
  <c r="X445" i="8"/>
  <c r="X563" i="8"/>
  <c r="X454" i="8"/>
  <c r="X422" i="8"/>
  <c r="X390" i="8"/>
  <c r="X554" i="8"/>
  <c r="X460" i="8"/>
  <c r="X360" i="8"/>
  <c r="X392" i="8"/>
  <c r="X425" i="8"/>
  <c r="X459" i="8"/>
  <c r="X393" i="8"/>
  <c r="X335" i="8"/>
  <c r="X303" i="8"/>
  <c r="X472" i="8"/>
  <c r="X432" i="8"/>
  <c r="X356" i="8"/>
  <c r="X324" i="8"/>
  <c r="X292" i="8"/>
  <c r="X388" i="8"/>
  <c r="X342" i="8"/>
  <c r="X264" i="8"/>
  <c r="X242" i="8"/>
  <c r="X325" i="8"/>
  <c r="X261" i="8"/>
  <c r="X191" i="8"/>
  <c r="X346" i="8"/>
  <c r="X227" i="8"/>
  <c r="AA227" i="8" s="1"/>
  <c r="AB227" i="8" s="1"/>
  <c r="AC227" i="8" s="1"/>
  <c r="X294" i="8"/>
  <c r="X236" i="8"/>
  <c r="X185" i="8"/>
  <c r="X213" i="8"/>
  <c r="X162" i="8"/>
  <c r="X154" i="8"/>
  <c r="X240" i="8"/>
  <c r="X405" i="8"/>
  <c r="X174" i="8"/>
  <c r="X139" i="8"/>
  <c r="X973" i="8"/>
  <c r="X900" i="8"/>
  <c r="X925" i="8"/>
  <c r="X868" i="8"/>
  <c r="X808" i="8"/>
  <c r="X761" i="8"/>
  <c r="X588" i="8"/>
  <c r="X575" i="8"/>
  <c r="X569" i="8"/>
  <c r="X546" i="8"/>
  <c r="X465" i="8"/>
  <c r="X410" i="8"/>
  <c r="X428" i="8"/>
  <c r="X355" i="8"/>
  <c r="X408" i="8"/>
  <c r="X419" i="8"/>
  <c r="X281" i="8"/>
  <c r="X215" i="8"/>
  <c r="X201" i="8"/>
  <c r="X158" i="8"/>
  <c r="X270" i="8"/>
  <c r="X145" i="8"/>
  <c r="X123" i="8"/>
  <c r="X228" i="8"/>
  <c r="X245" i="8"/>
  <c r="X197" i="8"/>
  <c r="X225" i="8"/>
  <c r="X168" i="8"/>
  <c r="X140" i="8"/>
  <c r="X124" i="8"/>
  <c r="X41" i="8"/>
  <c r="X78" i="8"/>
  <c r="X102" i="8"/>
  <c r="X86" i="8"/>
  <c r="X49" i="8"/>
  <c r="X107" i="8"/>
  <c r="X176" i="8"/>
  <c r="X52" i="8"/>
  <c r="X108" i="8"/>
  <c r="X208" i="8"/>
  <c r="X93" i="8"/>
  <c r="X64" i="8"/>
  <c r="X999" i="8"/>
  <c r="X927" i="8"/>
  <c r="X917" i="8"/>
  <c r="AA917" i="8" s="1"/>
  <c r="AB917" i="8" s="1"/>
  <c r="AC917" i="8" s="1"/>
  <c r="X890" i="8"/>
  <c r="X819" i="8"/>
  <c r="X745" i="8"/>
  <c r="X568" i="8"/>
  <c r="X567" i="8"/>
  <c r="X553" i="8"/>
  <c r="X526" i="8"/>
  <c r="X457" i="8"/>
  <c r="X402" i="8"/>
  <c r="X412" i="8"/>
  <c r="X347" i="8"/>
  <c r="X385" i="8"/>
  <c r="X400" i="8"/>
  <c r="X273" i="8"/>
  <c r="X211" i="8"/>
  <c r="X283" i="8"/>
  <c r="X157" i="8"/>
  <c r="X218" i="8"/>
  <c r="X143" i="8"/>
  <c r="X121" i="8"/>
  <c r="X216" i="8"/>
  <c r="X222" i="8"/>
  <c r="X192" i="8"/>
  <c r="X204" i="8"/>
  <c r="X150" i="8"/>
  <c r="X138" i="8"/>
  <c r="X117" i="8"/>
  <c r="X39" i="8"/>
  <c r="X74" i="8"/>
  <c r="X100" i="8"/>
  <c r="X84" i="8"/>
  <c r="X40" i="8"/>
  <c r="X54" i="8"/>
  <c r="X83" i="8"/>
  <c r="X47" i="8"/>
  <c r="X104" i="8"/>
  <c r="X207" i="8"/>
  <c r="X91" i="8"/>
  <c r="X55" i="8"/>
  <c r="X1006" i="8"/>
  <c r="X916" i="8"/>
  <c r="X847" i="8"/>
  <c r="X747" i="8"/>
  <c r="X799" i="8"/>
  <c r="X753" i="8"/>
  <c r="X683" i="8"/>
  <c r="X646" i="8"/>
  <c r="X513" i="8"/>
  <c r="X516" i="8"/>
  <c r="X433" i="8"/>
  <c r="X378" i="8"/>
  <c r="X358" i="8"/>
  <c r="X323" i="8"/>
  <c r="X344" i="8"/>
  <c r="X301" i="8"/>
  <c r="X249" i="8"/>
  <c r="X383" i="8"/>
  <c r="X275" i="8"/>
  <c r="X148" i="8"/>
  <c r="X217" i="8"/>
  <c r="X137" i="8"/>
  <c r="X330" i="8"/>
  <c r="X341" i="8"/>
  <c r="X221" i="8"/>
  <c r="X182" i="8"/>
  <c r="X172" i="8"/>
  <c r="X188" i="8"/>
  <c r="X136" i="8"/>
  <c r="X113" i="8"/>
  <c r="X29" i="8"/>
  <c r="X58" i="8"/>
  <c r="X98" i="8"/>
  <c r="X81" i="8"/>
  <c r="X996" i="8"/>
  <c r="X963" i="8"/>
  <c r="X806" i="8"/>
  <c r="X739" i="8"/>
  <c r="X805" i="8"/>
  <c r="X713" i="8"/>
  <c r="X738" i="8"/>
  <c r="AA738" i="8" s="1"/>
  <c r="AB738" i="8" s="1"/>
  <c r="AC738" i="8" s="1"/>
  <c r="X650" i="8"/>
  <c r="AA650" i="8" s="1"/>
  <c r="AB650" i="8" s="1"/>
  <c r="AC650" i="8" s="1"/>
  <c r="X505" i="8"/>
  <c r="X495" i="8"/>
  <c r="X512" i="8"/>
  <c r="X370" i="8"/>
  <c r="X350" i="8"/>
  <c r="X315" i="8"/>
  <c r="X336" i="8"/>
  <c r="X276" i="8"/>
  <c r="X203" i="8"/>
  <c r="X274" i="8"/>
  <c r="X263" i="8"/>
  <c r="X321" i="8"/>
  <c r="X209" i="8"/>
  <c r="X135" i="8"/>
  <c r="X329" i="8"/>
  <c r="X298" i="8"/>
  <c r="X250" i="8"/>
  <c r="X463" i="8"/>
  <c r="X248" i="8"/>
  <c r="X179" i="8"/>
  <c r="X134" i="8"/>
  <c r="X109" i="8"/>
  <c r="X23" i="8"/>
  <c r="X53" i="8"/>
  <c r="X96" i="8"/>
  <c r="X77" i="8"/>
  <c r="X955" i="8"/>
  <c r="X869" i="8"/>
  <c r="X770" i="8"/>
  <c r="X703" i="8"/>
  <c r="X712" i="8"/>
  <c r="X692" i="8"/>
  <c r="X689" i="8"/>
  <c r="X653" i="8"/>
  <c r="X606" i="8"/>
  <c r="X552" i="8"/>
  <c r="X481" i="8"/>
  <c r="X532" i="8"/>
  <c r="X391" i="8"/>
  <c r="X291" i="8"/>
  <c r="X312" i="8"/>
  <c r="X345" i="8"/>
  <c r="X427" i="8"/>
  <c r="X396" i="8"/>
  <c r="X173" i="8"/>
  <c r="X286" i="8"/>
  <c r="X170" i="8"/>
  <c r="X133" i="8"/>
  <c r="X285" i="8"/>
  <c r="X297" i="8"/>
  <c r="X247" i="8"/>
  <c r="X251" i="8"/>
  <c r="X226" i="8"/>
  <c r="X149" i="8"/>
  <c r="X132" i="8"/>
  <c r="X105" i="8"/>
  <c r="X19" i="8"/>
  <c r="X51" i="8"/>
  <c r="X94" i="8"/>
  <c r="X73" i="8"/>
  <c r="X167" i="8"/>
  <c r="X25" i="8"/>
  <c r="X72" i="8"/>
  <c r="X28" i="8"/>
  <c r="X50" i="8"/>
  <c r="X101" i="8"/>
  <c r="X85" i="8"/>
  <c r="X34" i="8"/>
  <c r="X923" i="8"/>
  <c r="X845" i="8"/>
  <c r="X762" i="8"/>
  <c r="X839" i="8"/>
  <c r="X701" i="8"/>
  <c r="X678" i="8"/>
  <c r="X674" i="8"/>
  <c r="X626" i="8"/>
  <c r="X630" i="8"/>
  <c r="X520" i="8"/>
  <c r="X466" i="8"/>
  <c r="X522" i="8"/>
  <c r="X372" i="8"/>
  <c r="X494" i="8"/>
  <c r="X304" i="8"/>
  <c r="X313" i="8"/>
  <c r="X368" i="8"/>
  <c r="X338" i="8"/>
  <c r="X169" i="8"/>
  <c r="X205" i="8"/>
  <c r="X166" i="8"/>
  <c r="X131" i="8"/>
  <c r="X267" i="8"/>
  <c r="X279" i="8"/>
  <c r="X229" i="8"/>
  <c r="X193" i="8"/>
  <c r="X309" i="8"/>
  <c r="X146" i="8"/>
  <c r="X130" i="8"/>
  <c r="X68" i="8"/>
  <c r="X171" i="8"/>
  <c r="X46" i="8"/>
  <c r="X92" i="8"/>
  <c r="X67" i="8"/>
  <c r="X119" i="8"/>
  <c r="X21" i="8"/>
  <c r="X69" i="8"/>
  <c r="X17" i="8"/>
  <c r="X31" i="8"/>
  <c r="X99" i="8"/>
  <c r="X79" i="8"/>
  <c r="X26" i="8"/>
  <c r="X926" i="8"/>
  <c r="X872" i="8"/>
  <c r="X876" i="8"/>
  <c r="X781" i="8"/>
  <c r="X773" i="8"/>
  <c r="X632" i="8"/>
  <c r="X631" i="8"/>
  <c r="X598" i="8"/>
  <c r="X547" i="8"/>
  <c r="X498" i="8"/>
  <c r="X442" i="8"/>
  <c r="X436" i="8"/>
  <c r="X435" i="8"/>
  <c r="X448" i="8"/>
  <c r="X429" i="8"/>
  <c r="X230" i="8"/>
  <c r="X305" i="8"/>
  <c r="X206" i="8"/>
  <c r="X165" i="8"/>
  <c r="X200" i="8"/>
  <c r="X151" i="8"/>
  <c r="X129" i="8"/>
  <c r="X258" i="8"/>
  <c r="X256" i="8"/>
  <c r="X220" i="8"/>
  <c r="X175" i="8"/>
  <c r="X306" i="8"/>
  <c r="X144" i="8"/>
  <c r="X128" i="8"/>
  <c r="X61" i="8"/>
  <c r="X122" i="8"/>
  <c r="X32" i="8"/>
  <c r="X90" i="8"/>
  <c r="X65" i="8"/>
  <c r="X115" i="8"/>
  <c r="X16" i="8"/>
  <c r="X62" i="8"/>
  <c r="X116" i="8"/>
  <c r="X22" i="8"/>
  <c r="X97" i="8"/>
  <c r="X75" i="8"/>
  <c r="X1003" i="8"/>
  <c r="X910" i="8"/>
  <c r="X840" i="8"/>
  <c r="X859" i="8"/>
  <c r="X775" i="8"/>
  <c r="X793" i="8"/>
  <c r="X624" i="8"/>
  <c r="X615" i="8"/>
  <c r="X597" i="8"/>
  <c r="X539" i="8"/>
  <c r="X485" i="8"/>
  <c r="X434" i="8"/>
  <c r="X389" i="8"/>
  <c r="X423" i="8"/>
  <c r="X514" i="8"/>
  <c r="X413" i="8"/>
  <c r="X455" i="8"/>
  <c r="X239" i="8"/>
  <c r="X202" i="8"/>
  <c r="X159" i="8"/>
  <c r="X190" i="8"/>
  <c r="X147" i="8"/>
  <c r="X127" i="8"/>
  <c r="X241" i="8"/>
  <c r="X246" i="8"/>
  <c r="X198" i="8"/>
  <c r="X447" i="8"/>
  <c r="X271" i="8"/>
  <c r="X142" i="8"/>
  <c r="X126" i="8"/>
  <c r="X48" i="8"/>
  <c r="X82" i="8"/>
  <c r="X180" i="8"/>
  <c r="X88" i="8"/>
  <c r="X60" i="8"/>
  <c r="X111" i="8"/>
  <c r="X15" i="8"/>
  <c r="X57" i="8"/>
  <c r="X112" i="8"/>
  <c r="X18" i="8"/>
  <c r="X95" i="8"/>
  <c r="X71" i="8"/>
  <c r="X38" i="8"/>
  <c r="X36" i="8"/>
  <c r="X30" i="8"/>
  <c r="X66" i="8"/>
  <c r="X194" i="8"/>
  <c r="X59" i="8"/>
  <c r="X45" i="8"/>
  <c r="X120" i="8"/>
  <c r="X33" i="8"/>
  <c r="X103" i="8"/>
  <c r="X70" i="8"/>
  <c r="X80" i="8"/>
  <c r="X89" i="8"/>
  <c r="X76" i="8"/>
  <c r="X87" i="8"/>
  <c r="X42" i="8"/>
  <c r="X44" i="8"/>
  <c r="X110" i="8"/>
  <c r="X13" i="8"/>
  <c r="X35" i="8"/>
  <c r="X14" i="8"/>
  <c r="X37" i="8"/>
  <c r="X106" i="8"/>
  <c r="X9" i="8"/>
  <c r="X24" i="8"/>
  <c r="X43" i="8"/>
  <c r="X114" i="8"/>
  <c r="X10" i="8"/>
  <c r="X20" i="8"/>
  <c r="X56" i="8"/>
  <c r="X118" i="8"/>
  <c r="AA118" i="8" s="1"/>
  <c r="AB118" i="8" s="1"/>
  <c r="AC118" i="8" s="1"/>
  <c r="X8" i="8"/>
  <c r="X12" i="8"/>
  <c r="X27" i="8"/>
  <c r="AN10" i="8"/>
  <c r="AN897" i="8"/>
  <c r="AN43" i="8"/>
  <c r="AN599" i="8"/>
  <c r="AN776" i="8"/>
  <c r="AN149" i="8"/>
  <c r="AN370" i="8"/>
  <c r="AN581" i="8"/>
  <c r="AN726" i="8"/>
  <c r="AN836" i="8"/>
  <c r="AN751" i="8"/>
  <c r="AN418" i="8"/>
  <c r="AN805" i="8"/>
  <c r="AN406" i="8"/>
  <c r="AM468" i="8"/>
  <c r="AN468" i="8" s="1"/>
  <c r="AN575" i="8"/>
  <c r="AN852" i="8"/>
  <c r="AN953" i="8"/>
  <c r="AN105" i="8"/>
  <c r="AN496" i="8"/>
  <c r="AM46" i="8"/>
  <c r="AN46" i="8" s="1"/>
  <c r="AN560" i="8"/>
  <c r="AN638" i="8"/>
  <c r="AN229" i="8"/>
  <c r="W82" i="8"/>
  <c r="W18" i="8"/>
  <c r="W10" i="8"/>
  <c r="W19" i="8"/>
  <c r="W20" i="8"/>
  <c r="W9" i="8"/>
  <c r="W13" i="8"/>
  <c r="W15" i="8"/>
  <c r="W51" i="8"/>
  <c r="W74" i="8"/>
  <c r="W991" i="8"/>
  <c r="W982" i="8"/>
  <c r="W972" i="8"/>
  <c r="W1005" i="8"/>
  <c r="W944" i="8"/>
  <c r="W955" i="8"/>
  <c r="W940" i="8"/>
  <c r="W897" i="8"/>
  <c r="W914" i="8"/>
  <c r="W956" i="8"/>
  <c r="W957" i="8"/>
  <c r="W903" i="8"/>
  <c r="W842" i="8"/>
  <c r="W869" i="8"/>
  <c r="W883" i="8"/>
  <c r="W926" i="8"/>
  <c r="AA926" i="8" s="1"/>
  <c r="AB926" i="8" s="1"/>
  <c r="AC926" i="8" s="1"/>
  <c r="W880" i="8"/>
  <c r="AA880" i="8" s="1"/>
  <c r="AB880" i="8" s="1"/>
  <c r="AC880" i="8" s="1"/>
  <c r="W937" i="8"/>
  <c r="W810" i="8"/>
  <c r="W778" i="8"/>
  <c r="W893" i="8"/>
  <c r="W868" i="8"/>
  <c r="W851" i="8"/>
  <c r="W792" i="8"/>
  <c r="W898" i="8"/>
  <c r="W828" i="8"/>
  <c r="W719" i="8"/>
  <c r="W821" i="8"/>
  <c r="W800" i="8"/>
  <c r="W804" i="8"/>
  <c r="W817" i="8"/>
  <c r="W772" i="8"/>
  <c r="W726" i="8"/>
  <c r="W751" i="8"/>
  <c r="W692" i="8"/>
  <c r="W764" i="8"/>
  <c r="W716" i="8"/>
  <c r="W671" i="8"/>
  <c r="W688" i="8"/>
  <c r="W713" i="8"/>
  <c r="W741" i="8"/>
  <c r="W660" i="8"/>
  <c r="W646" i="8"/>
  <c r="W710" i="8"/>
  <c r="W574" i="8"/>
  <c r="W649" i="8"/>
  <c r="W645" i="8"/>
  <c r="W604" i="8"/>
  <c r="W598" i="8"/>
  <c r="W593" i="8"/>
  <c r="W572" i="8"/>
  <c r="W577" i="8"/>
  <c r="W582" i="8"/>
  <c r="W585" i="8"/>
  <c r="W542" i="8"/>
  <c r="AA542" i="8" s="1"/>
  <c r="AB542" i="8" s="1"/>
  <c r="AC542" i="8" s="1"/>
  <c r="W625" i="8"/>
  <c r="W556" i="8"/>
  <c r="W537" i="8"/>
  <c r="W477" i="8"/>
  <c r="W504" i="8"/>
  <c r="W495" i="8"/>
  <c r="W553" i="8"/>
  <c r="W467" i="8"/>
  <c r="W435" i="8"/>
  <c r="W403" i="8"/>
  <c r="W371" i="8"/>
  <c r="W535" i="8"/>
  <c r="W492" i="8"/>
  <c r="W441" i="8"/>
  <c r="W555" i="8"/>
  <c r="W470" i="8"/>
  <c r="W438" i="8"/>
  <c r="W406" i="8"/>
  <c r="W374" i="8"/>
  <c r="W361" i="8"/>
  <c r="W329" i="8"/>
  <c r="W297" i="8"/>
  <c r="W436" i="8"/>
  <c r="W401" i="8"/>
  <c r="W404" i="8"/>
  <c r="W488" i="8"/>
  <c r="W373" i="8"/>
  <c r="W424" i="8"/>
  <c r="W344" i="8"/>
  <c r="W312" i="8"/>
  <c r="W365" i="8"/>
  <c r="W339" i="8"/>
  <c r="AA339" i="8" s="1"/>
  <c r="AB339" i="8" s="1"/>
  <c r="AC339" i="8" s="1"/>
  <c r="W260" i="8"/>
  <c r="AA260" i="8" s="1"/>
  <c r="AB260" i="8" s="1"/>
  <c r="AC260" i="8" s="1"/>
  <c r="W284" i="8"/>
  <c r="W214" i="8"/>
  <c r="W277" i="8"/>
  <c r="W210" i="8"/>
  <c r="W346" i="8"/>
  <c r="W303" i="8"/>
  <c r="W172" i="8"/>
  <c r="W136" i="8"/>
  <c r="W236" i="8"/>
  <c r="W196" i="8"/>
  <c r="W263" i="8"/>
  <c r="W164" i="8"/>
  <c r="W156" i="8"/>
  <c r="W255" i="8"/>
  <c r="W190" i="8"/>
  <c r="W326" i="8"/>
  <c r="W216" i="8"/>
  <c r="W221" i="8"/>
  <c r="W122" i="8"/>
  <c r="W335" i="8"/>
  <c r="W103" i="8"/>
  <c r="W87" i="8"/>
  <c r="W36" i="8"/>
  <c r="W137" i="8"/>
  <c r="W68" i="8"/>
  <c r="W114" i="8"/>
  <c r="W35" i="8"/>
  <c r="W96" i="8"/>
  <c r="W77" i="8"/>
  <c r="W194" i="8"/>
  <c r="W115" i="8"/>
  <c r="W232" i="8"/>
  <c r="W57" i="8"/>
  <c r="W994" i="8"/>
  <c r="W962" i="8"/>
  <c r="W996" i="8"/>
  <c r="W952" i="8"/>
  <c r="W947" i="8"/>
  <c r="W968" i="8"/>
  <c r="W958" i="8"/>
  <c r="W892" i="8"/>
  <c r="W985" i="8"/>
  <c r="W932" i="8"/>
  <c r="W850" i="8"/>
  <c r="W861" i="8"/>
  <c r="W857" i="8"/>
  <c r="W906" i="8"/>
  <c r="W848" i="8"/>
  <c r="W830" i="8"/>
  <c r="W786" i="8"/>
  <c r="W750" i="8"/>
  <c r="W852" i="8"/>
  <c r="W832" i="8"/>
  <c r="W776" i="8"/>
  <c r="W865" i="8"/>
  <c r="W731" i="8"/>
  <c r="W695" i="8"/>
  <c r="W815" i="8"/>
  <c r="W859" i="8"/>
  <c r="W768" i="8"/>
  <c r="W765" i="8"/>
  <c r="W805" i="8"/>
  <c r="W718" i="8"/>
  <c r="W668" i="8"/>
  <c r="W717" i="8"/>
  <c r="W667" i="8"/>
  <c r="W673" i="8"/>
  <c r="W682" i="8"/>
  <c r="W669" i="8"/>
  <c r="W665" i="8"/>
  <c r="W674" i="8"/>
  <c r="W590" i="8"/>
  <c r="AA590" i="8" s="1"/>
  <c r="AB590" i="8" s="1"/>
  <c r="W648" i="8"/>
  <c r="W639" i="8"/>
  <c r="W650" i="8"/>
  <c r="W626" i="8"/>
  <c r="W603" i="8"/>
  <c r="W610" i="8"/>
  <c r="W583" i="8"/>
  <c r="W581" i="8"/>
  <c r="W534" i="8"/>
  <c r="W602" i="8"/>
  <c r="W547" i="8"/>
  <c r="W489" i="8"/>
  <c r="W511" i="8"/>
  <c r="W508" i="8"/>
  <c r="W541" i="8"/>
  <c r="W459" i="8"/>
  <c r="AA459" i="8" s="1"/>
  <c r="AB459" i="8" s="1"/>
  <c r="AC459" i="8" s="1"/>
  <c r="W423" i="8"/>
  <c r="W387" i="8"/>
  <c r="W569" i="8"/>
  <c r="W543" i="8"/>
  <c r="W445" i="8"/>
  <c r="W501" i="8"/>
  <c r="W462" i="8"/>
  <c r="W426" i="8"/>
  <c r="W390" i="8"/>
  <c r="W400" i="8"/>
  <c r="W337" i="8"/>
  <c r="W301" i="8"/>
  <c r="W389" i="8"/>
  <c r="W369" i="8"/>
  <c r="W503" i="8"/>
  <c r="W448" i="8"/>
  <c r="W515" i="8"/>
  <c r="W352" i="8"/>
  <c r="W316" i="8"/>
  <c r="W351" i="8"/>
  <c r="W307" i="8"/>
  <c r="W248" i="8"/>
  <c r="W230" i="8"/>
  <c r="W302" i="8"/>
  <c r="W253" i="8"/>
  <c r="W355" i="8"/>
  <c r="W278" i="8"/>
  <c r="W149" i="8"/>
  <c r="W130" i="8"/>
  <c r="W219" i="8"/>
  <c r="W315" i="8"/>
  <c r="W169" i="8"/>
  <c r="W157" i="8"/>
  <c r="W240" i="8"/>
  <c r="W184" i="8"/>
  <c r="W244" i="8"/>
  <c r="W279" i="8"/>
  <c r="W167" i="8"/>
  <c r="W204" i="8"/>
  <c r="W120" i="8"/>
  <c r="AA120" i="8" s="1"/>
  <c r="AB120" i="8" s="1"/>
  <c r="W85" i="8"/>
  <c r="W26" i="8"/>
  <c r="W125" i="8"/>
  <c r="W39" i="8"/>
  <c r="W56" i="8"/>
  <c r="W100" i="8"/>
  <c r="W81" i="8"/>
  <c r="W182" i="8"/>
  <c r="W107" i="8"/>
  <c r="W80" i="8"/>
  <c r="W38" i="8"/>
  <c r="W104" i="8"/>
  <c r="W986" i="8"/>
  <c r="W1003" i="8"/>
  <c r="W992" i="8"/>
  <c r="W936" i="8"/>
  <c r="W939" i="8"/>
  <c r="W966" i="8"/>
  <c r="W946" i="8"/>
  <c r="W884" i="8"/>
  <c r="W950" i="8"/>
  <c r="W925" i="8"/>
  <c r="W834" i="8"/>
  <c r="W853" i="8"/>
  <c r="W927" i="8"/>
  <c r="W916" i="8"/>
  <c r="W846" i="8"/>
  <c r="W822" i="8"/>
  <c r="W782" i="8"/>
  <c r="W891" i="8"/>
  <c r="W843" i="8"/>
  <c r="AA843" i="8" s="1"/>
  <c r="AB843" i="8" s="1"/>
  <c r="AC843" i="8" s="1"/>
  <c r="W816" i="8"/>
  <c r="W771" i="8"/>
  <c r="W854" i="8"/>
  <c r="W727" i="8"/>
  <c r="W856" i="8"/>
  <c r="W799" i="8"/>
  <c r="W807" i="8"/>
  <c r="W767" i="8"/>
  <c r="W759" i="8"/>
  <c r="W789" i="8"/>
  <c r="W714" i="8"/>
  <c r="W784" i="8"/>
  <c r="W712" i="8"/>
  <c r="W780" i="8"/>
  <c r="W744" i="8"/>
  <c r="W732" i="8"/>
  <c r="W749" i="8"/>
  <c r="W664" i="8"/>
  <c r="W801" i="8"/>
  <c r="W562" i="8"/>
  <c r="W647" i="8"/>
  <c r="W634" i="8"/>
  <c r="W638" i="8"/>
  <c r="W621" i="8"/>
  <c r="W596" i="8"/>
  <c r="W601" i="8"/>
  <c r="W578" i="8"/>
  <c r="W579" i="8"/>
  <c r="W530" i="8"/>
  <c r="W580" i="8"/>
  <c r="W536" i="8"/>
  <c r="W485" i="8"/>
  <c r="W506" i="8"/>
  <c r="W493" i="8"/>
  <c r="W514" i="8"/>
  <c r="W455" i="8"/>
  <c r="W419" i="8"/>
  <c r="W383" i="8"/>
  <c r="W544" i="8"/>
  <c r="W524" i="8"/>
  <c r="W437" i="8"/>
  <c r="W497" i="8"/>
  <c r="W458" i="8"/>
  <c r="W422" i="8"/>
  <c r="W386" i="8"/>
  <c r="W377" i="8"/>
  <c r="W333" i="8"/>
  <c r="W293" i="8"/>
  <c r="W380" i="8"/>
  <c r="W358" i="8"/>
  <c r="W499" i="8"/>
  <c r="W440" i="8"/>
  <c r="W475" i="8"/>
  <c r="W348" i="8"/>
  <c r="W308" i="8"/>
  <c r="W330" i="8"/>
  <c r="W280" i="8"/>
  <c r="W322" i="8"/>
  <c r="W226" i="8"/>
  <c r="W299" i="8"/>
  <c r="W249" i="8"/>
  <c r="W343" i="8"/>
  <c r="W271" i="8"/>
  <c r="W146" i="8"/>
  <c r="W128" i="8"/>
  <c r="W206" i="8"/>
  <c r="W283" i="8"/>
  <c r="W165" i="8"/>
  <c r="W155" i="8"/>
  <c r="W239" i="8"/>
  <c r="W291" i="8"/>
  <c r="W243" i="8"/>
  <c r="W259" i="8"/>
  <c r="W208" i="8"/>
  <c r="W198" i="8"/>
  <c r="W101" i="8"/>
  <c r="W79" i="8"/>
  <c r="W12" i="8"/>
  <c r="W117" i="8"/>
  <c r="W29" i="8"/>
  <c r="W43" i="8"/>
  <c r="W98" i="8"/>
  <c r="W73" i="8"/>
  <c r="W139" i="8"/>
  <c r="W54" i="8"/>
  <c r="W76" i="8"/>
  <c r="W28" i="8"/>
  <c r="W66" i="8"/>
  <c r="W983" i="8"/>
  <c r="W971" i="8"/>
  <c r="W990" i="8"/>
  <c r="W1004" i="8"/>
  <c r="W979" i="8"/>
  <c r="W930" i="8"/>
  <c r="W924" i="8"/>
  <c r="W941" i="8"/>
  <c r="W922" i="8"/>
  <c r="W895" i="8"/>
  <c r="W910" i="8"/>
  <c r="W819" i="8"/>
  <c r="W798" i="8"/>
  <c r="W754" i="8"/>
  <c r="W871" i="8"/>
  <c r="W793" i="8"/>
  <c r="W870" i="8"/>
  <c r="W715" i="8"/>
  <c r="W872" i="8"/>
  <c r="W831" i="8"/>
  <c r="W687" i="8"/>
  <c r="W725" i="8"/>
  <c r="W720" i="8"/>
  <c r="W836" i="8"/>
  <c r="W683" i="8"/>
  <c r="W686" i="8"/>
  <c r="W670" i="8"/>
  <c r="W642" i="8"/>
  <c r="W730" i="8"/>
  <c r="W658" i="8"/>
  <c r="W678" i="8"/>
  <c r="W661" i="8"/>
  <c r="AA661" i="8" s="1"/>
  <c r="AB661" i="8" s="1"/>
  <c r="W612" i="8"/>
  <c r="W566" i="8"/>
  <c r="W584" i="8"/>
  <c r="W563" i="8"/>
  <c r="W630" i="8"/>
  <c r="W557" i="8"/>
  <c r="W564" i="8"/>
  <c r="W529" i="8"/>
  <c r="AA529" i="8" s="1"/>
  <c r="AB529" i="8" s="1"/>
  <c r="AC529" i="8" s="1"/>
  <c r="W565" i="8"/>
  <c r="W447" i="8"/>
  <c r="W399" i="8"/>
  <c r="W552" i="8"/>
  <c r="W465" i="8"/>
  <c r="W421" i="8"/>
  <c r="W466" i="8"/>
  <c r="W414" i="8"/>
  <c r="W366" i="8"/>
  <c r="W341" i="8"/>
  <c r="W285" i="8"/>
  <c r="W420" i="8"/>
  <c r="W372" i="8"/>
  <c r="W396" i="8"/>
  <c r="W385" i="8"/>
  <c r="W320" i="8"/>
  <c r="W298" i="8"/>
  <c r="W264" i="8"/>
  <c r="W234" i="8"/>
  <c r="W273" i="8"/>
  <c r="W191" i="8"/>
  <c r="W306" i="8"/>
  <c r="W142" i="8"/>
  <c r="W235" i="8"/>
  <c r="W318" i="8"/>
  <c r="W162" i="8"/>
  <c r="W148" i="8"/>
  <c r="W189" i="8"/>
  <c r="W228" i="8"/>
  <c r="W179" i="8"/>
  <c r="W215" i="8"/>
  <c r="W97" i="8"/>
  <c r="W55" i="8"/>
  <c r="W129" i="8"/>
  <c r="W118" i="8"/>
  <c r="W220" i="8"/>
  <c r="W84" i="8"/>
  <c r="W131" i="8"/>
  <c r="W21" i="8"/>
  <c r="W42" i="8"/>
  <c r="W50" i="8"/>
  <c r="W252" i="8"/>
  <c r="W46" i="8"/>
  <c r="W978" i="8"/>
  <c r="W917" i="8"/>
  <c r="W886" i="8"/>
  <c r="W863" i="8"/>
  <c r="W761" i="8"/>
  <c r="W813" i="8"/>
  <c r="W684" i="8"/>
  <c r="W701" i="8"/>
  <c r="W629" i="8"/>
  <c r="W628" i="8"/>
  <c r="W527" i="8"/>
  <c r="W379" i="8"/>
  <c r="W496" i="8"/>
  <c r="AA496" i="8" s="1"/>
  <c r="AB496" i="8" s="1"/>
  <c r="AC496" i="8" s="1"/>
  <c r="W368" i="8"/>
  <c r="W498" i="8"/>
  <c r="W342" i="8"/>
  <c r="W314" i="8"/>
  <c r="W134" i="8"/>
  <c r="W202" i="8"/>
  <c r="W159" i="8"/>
  <c r="W237" i="8"/>
  <c r="W270" i="8"/>
  <c r="W178" i="8"/>
  <c r="AA178" i="8" s="1"/>
  <c r="AB178" i="8" s="1"/>
  <c r="AC178" i="8" s="1"/>
  <c r="W150" i="8"/>
  <c r="W147" i="8"/>
  <c r="W105" i="8"/>
  <c r="W94" i="8"/>
  <c r="W60" i="8"/>
  <c r="W72" i="8"/>
  <c r="W121" i="8"/>
  <c r="W53" i="8"/>
  <c r="W881" i="8"/>
  <c r="W444" i="8"/>
  <c r="W181" i="8"/>
  <c r="W89" i="8"/>
  <c r="W63" i="8"/>
  <c r="W69" i="8"/>
  <c r="W975" i="8"/>
  <c r="W988" i="8"/>
  <c r="W997" i="8"/>
  <c r="W980" i="8"/>
  <c r="W949" i="8"/>
  <c r="W929" i="8"/>
  <c r="W918" i="8"/>
  <c r="W901" i="8"/>
  <c r="W911" i="8"/>
  <c r="W890" i="8"/>
  <c r="W909" i="8"/>
  <c r="W882" i="8"/>
  <c r="W794" i="8"/>
  <c r="W840" i="8"/>
  <c r="W876" i="8"/>
  <c r="W787" i="8"/>
  <c r="W849" i="8"/>
  <c r="W711" i="8"/>
  <c r="W839" i="8"/>
  <c r="W796" i="8"/>
  <c r="W838" i="8"/>
  <c r="W812" i="8"/>
  <c r="W708" i="8"/>
  <c r="W763" i="8"/>
  <c r="W679" i="8"/>
  <c r="AA679" i="8" s="1"/>
  <c r="AB679" i="8" s="1"/>
  <c r="AC679" i="8" s="1"/>
  <c r="W721" i="8"/>
  <c r="W779" i="8"/>
  <c r="W637" i="8"/>
  <c r="W709" i="8"/>
  <c r="W657" i="8"/>
  <c r="W654" i="8"/>
  <c r="W633" i="8"/>
  <c r="W632" i="8"/>
  <c r="AA632" i="8" s="1"/>
  <c r="AB632" i="8" s="1"/>
  <c r="AC632" i="8" s="1"/>
  <c r="W627" i="8"/>
  <c r="W576" i="8"/>
  <c r="W554" i="8"/>
  <c r="W623" i="8"/>
  <c r="W561" i="8"/>
  <c r="W549" i="8"/>
  <c r="W519" i="8"/>
  <c r="W509" i="8"/>
  <c r="W443" i="8"/>
  <c r="AA443" i="8" s="1"/>
  <c r="AB443" i="8" s="1"/>
  <c r="AC443" i="8" s="1"/>
  <c r="W395" i="8"/>
  <c r="W560" i="8"/>
  <c r="W461" i="8"/>
  <c r="W417" i="8"/>
  <c r="W454" i="8"/>
  <c r="W410" i="8"/>
  <c r="W362" i="8"/>
  <c r="W325" i="8"/>
  <c r="W468" i="8"/>
  <c r="W412" i="8"/>
  <c r="W523" i="8"/>
  <c r="W364" i="8"/>
  <c r="W376" i="8"/>
  <c r="W304" i="8"/>
  <c r="W295" i="8"/>
  <c r="W256" i="8"/>
  <c r="W222" i="8"/>
  <c r="W269" i="8"/>
  <c r="W187" i="8"/>
  <c r="W262" i="8"/>
  <c r="W140" i="8"/>
  <c r="W233" i="8"/>
  <c r="W275" i="8"/>
  <c r="W161" i="8"/>
  <c r="W323" i="8"/>
  <c r="W282" i="8"/>
  <c r="W227" i="8"/>
  <c r="W175" i="8"/>
  <c r="W192" i="8"/>
  <c r="W95" i="8"/>
  <c r="W44" i="8"/>
  <c r="W113" i="8"/>
  <c r="W110" i="8"/>
  <c r="W174" i="8"/>
  <c r="W67" i="8"/>
  <c r="W127" i="8"/>
  <c r="W229" i="8"/>
  <c r="W17" i="8"/>
  <c r="W31" i="8"/>
  <c r="W78" i="8"/>
  <c r="W1002" i="8"/>
  <c r="W965" i="8"/>
  <c r="W984" i="8"/>
  <c r="W961" i="8"/>
  <c r="W933" i="8"/>
  <c r="W913" i="8"/>
  <c r="W960" i="8"/>
  <c r="W887" i="8"/>
  <c r="W902" i="8"/>
  <c r="W873" i="8"/>
  <c r="W904" i="8"/>
  <c r="W879" i="8"/>
  <c r="W790" i="8"/>
  <c r="W835" i="8"/>
  <c r="W867" i="8"/>
  <c r="W777" i="8"/>
  <c r="AA777" i="8" s="1"/>
  <c r="AB777" i="8" s="1"/>
  <c r="AC777" i="8" s="1"/>
  <c r="W829" i="8"/>
  <c r="W707" i="8"/>
  <c r="W833" i="8"/>
  <c r="W788" i="8"/>
  <c r="W824" i="8"/>
  <c r="W818" i="8"/>
  <c r="W690" i="8"/>
  <c r="AA690" i="8" s="1"/>
  <c r="AB690" i="8" s="1"/>
  <c r="AC690" i="8" s="1"/>
  <c r="W756" i="8"/>
  <c r="W675" i="8"/>
  <c r="W733" i="8"/>
  <c r="W722" i="8"/>
  <c r="W689" i="8"/>
  <c r="W697" i="8"/>
  <c r="W656" i="8"/>
  <c r="W640" i="8"/>
  <c r="W624" i="8"/>
  <c r="W617" i="8"/>
  <c r="W613" i="8"/>
  <c r="W635" i="8"/>
  <c r="W550" i="8"/>
  <c r="W611" i="8"/>
  <c r="W548" i="8"/>
  <c r="W539" i="8"/>
  <c r="W516" i="8"/>
  <c r="W494" i="8"/>
  <c r="W439" i="8"/>
  <c r="W391" i="8"/>
  <c r="W533" i="8"/>
  <c r="W457" i="8"/>
  <c r="W413" i="8"/>
  <c r="W450" i="8"/>
  <c r="W402" i="8"/>
  <c r="W409" i="8"/>
  <c r="W321" i="8"/>
  <c r="W460" i="8"/>
  <c r="W392" i="8"/>
  <c r="W359" i="8"/>
  <c r="W356" i="8"/>
  <c r="W300" i="8"/>
  <c r="W388" i="8"/>
  <c r="W218" i="8"/>
  <c r="W265" i="8"/>
  <c r="W183" i="8"/>
  <c r="W251" i="8"/>
  <c r="W138" i="8"/>
  <c r="W224" i="8"/>
  <c r="W254" i="8"/>
  <c r="W160" i="8"/>
  <c r="W286" i="8"/>
  <c r="W274" i="8"/>
  <c r="W211" i="8"/>
  <c r="W171" i="8"/>
  <c r="W197" i="8"/>
  <c r="W93" i="8"/>
  <c r="W34" i="8"/>
  <c r="W109" i="8"/>
  <c r="W102" i="8"/>
  <c r="W65" i="8"/>
  <c r="W14" i="8"/>
  <c r="W964" i="8"/>
  <c r="W825" i="8"/>
  <c r="W752" i="8"/>
  <c r="W608" i="8"/>
  <c r="W431" i="8"/>
  <c r="W452" i="8"/>
  <c r="W261" i="8"/>
  <c r="W213" i="8"/>
  <c r="W347" i="8"/>
  <c r="W91" i="8"/>
  <c r="W70" i="8"/>
  <c r="W119" i="8"/>
  <c r="W998" i="8"/>
  <c r="W923" i="8"/>
  <c r="W900" i="8"/>
  <c r="W877" i="8"/>
  <c r="W847" i="8"/>
  <c r="W823" i="8"/>
  <c r="W743" i="8"/>
  <c r="W769" i="8"/>
  <c r="W736" i="8"/>
  <c r="W677" i="8"/>
  <c r="W631" i="8"/>
  <c r="W620" i="8"/>
  <c r="W597" i="8"/>
  <c r="W538" i="8"/>
  <c r="W517" i="8"/>
  <c r="W476" i="8"/>
  <c r="W491" i="8"/>
  <c r="W483" i="8"/>
  <c r="W357" i="8"/>
  <c r="W350" i="8"/>
  <c r="W336" i="8"/>
  <c r="W290" i="8"/>
  <c r="W311" i="8"/>
  <c r="W132" i="8"/>
  <c r="W223" i="8"/>
  <c r="W247" i="8"/>
  <c r="W145" i="8"/>
  <c r="W92" i="8"/>
  <c r="W116" i="8"/>
  <c r="W16" i="8"/>
  <c r="W989" i="8"/>
  <c r="W1006" i="8"/>
  <c r="AA1006" i="8" s="1"/>
  <c r="AB1006" i="8" s="1"/>
  <c r="AC1006" i="8" s="1"/>
  <c r="W928" i="8"/>
  <c r="W915" i="8"/>
  <c r="W889" i="8"/>
  <c r="W974" i="8"/>
  <c r="W976" i="8"/>
  <c r="W866" i="8"/>
  <c r="W845" i="8"/>
  <c r="W943" i="8"/>
  <c r="AA943" i="8" s="1"/>
  <c r="AB943" i="8" s="1"/>
  <c r="AC943" i="8" s="1"/>
  <c r="W864" i="8"/>
  <c r="W814" i="8"/>
  <c r="W766" i="8"/>
  <c r="W919" i="8"/>
  <c r="W809" i="8"/>
  <c r="W755" i="8"/>
  <c r="W739" i="8"/>
  <c r="AA739" i="8" s="1"/>
  <c r="AB739" i="8" s="1"/>
  <c r="AC739" i="8" s="1"/>
  <c r="W811" i="8"/>
  <c r="W797" i="8"/>
  <c r="W826" i="8"/>
  <c r="W753" i="8"/>
  <c r="W742" i="8"/>
  <c r="W676" i="8"/>
  <c r="W704" i="8"/>
  <c r="W740" i="8"/>
  <c r="W700" i="8"/>
  <c r="W748" i="8"/>
  <c r="W681" i="8"/>
  <c r="W622" i="8"/>
  <c r="W738" i="8"/>
  <c r="W615" i="8"/>
  <c r="W607" i="8"/>
  <c r="W573" i="8"/>
  <c r="W594" i="8"/>
  <c r="W587" i="8"/>
  <c r="W526" i="8"/>
  <c r="W570" i="8"/>
  <c r="W502" i="8"/>
  <c r="W571" i="8"/>
  <c r="W482" i="8"/>
  <c r="W471" i="8"/>
  <c r="W415" i="8"/>
  <c r="AA415" i="8" s="1"/>
  <c r="AB415" i="8" s="1"/>
  <c r="AC415" i="8" s="1"/>
  <c r="W367" i="8"/>
  <c r="W480" i="8"/>
  <c r="W433" i="8"/>
  <c r="W520" i="8"/>
  <c r="W434" i="8"/>
  <c r="W382" i="8"/>
  <c r="W353" i="8"/>
  <c r="W309" i="8"/>
  <c r="W360" i="8"/>
  <c r="W507" i="8"/>
  <c r="W464" i="8"/>
  <c r="W432" i="8"/>
  <c r="W332" i="8"/>
  <c r="W288" i="8"/>
  <c r="W276" i="8"/>
  <c r="W287" i="8"/>
  <c r="AA287" i="8" s="1"/>
  <c r="AB287" i="8" s="1"/>
  <c r="W334" i="8"/>
  <c r="W203" i="8"/>
  <c r="W397" i="8"/>
  <c r="W176" i="8"/>
  <c r="W126" i="8"/>
  <c r="W186" i="8"/>
  <c r="W177" i="8"/>
  <c r="W154" i="8"/>
  <c r="W212" i="8"/>
  <c r="W267" i="8"/>
  <c r="W246" i="8"/>
  <c r="W231" i="8"/>
  <c r="W188" i="8"/>
  <c r="W75" i="8"/>
  <c r="W143" i="8"/>
  <c r="W48" i="8"/>
  <c r="W37" i="8"/>
  <c r="W90" i="8"/>
  <c r="W40" i="8"/>
  <c r="W45" i="8"/>
  <c r="W62" i="8"/>
  <c r="W112" i="8"/>
  <c r="W8" i="8"/>
  <c r="W1000" i="8"/>
  <c r="W987" i="8"/>
  <c r="AA987" i="8" s="1"/>
  <c r="AB987" i="8" s="1"/>
  <c r="AC987" i="8" s="1"/>
  <c r="W1001" i="8"/>
  <c r="W920" i="8"/>
  <c r="W969" i="8"/>
  <c r="W981" i="8"/>
  <c r="W967" i="8"/>
  <c r="W970" i="8"/>
  <c r="W858" i="8"/>
  <c r="W837" i="8"/>
  <c r="W934" i="8"/>
  <c r="W862" i="8"/>
  <c r="W806" i="8"/>
  <c r="W762" i="8"/>
  <c r="W896" i="8"/>
  <c r="W808" i="8"/>
  <c r="W894" i="8"/>
  <c r="W735" i="8"/>
  <c r="W795" i="8"/>
  <c r="W785" i="8"/>
  <c r="W781" i="8"/>
  <c r="W737" i="8"/>
  <c r="W734" i="8"/>
  <c r="W672" i="8"/>
  <c r="W702" i="8"/>
  <c r="AA702" i="8" s="1"/>
  <c r="AB702" i="8" s="1"/>
  <c r="W706" i="8"/>
  <c r="AA706" i="8" s="1"/>
  <c r="AB706" i="8" s="1"/>
  <c r="AC706" i="8" s="1"/>
  <c r="W694" i="8"/>
  <c r="W705" i="8"/>
  <c r="AA705" i="8" s="1"/>
  <c r="AB705" i="8" s="1"/>
  <c r="AC705" i="8" s="1"/>
  <c r="W666" i="8"/>
  <c r="W606" i="8"/>
  <c r="W644" i="8"/>
  <c r="W609" i="8"/>
  <c r="W600" i="8"/>
  <c r="W568" i="8"/>
  <c r="W589" i="8"/>
  <c r="W586" i="8"/>
  <c r="W522" i="8"/>
  <c r="W545" i="8"/>
  <c r="W500" i="8"/>
  <c r="W551" i="8"/>
  <c r="W478" i="8"/>
  <c r="W463" i="8"/>
  <c r="W411" i="8"/>
  <c r="W363" i="8"/>
  <c r="W559" i="8"/>
  <c r="W429" i="8"/>
  <c r="W505" i="8"/>
  <c r="W430" i="8"/>
  <c r="W378" i="8"/>
  <c r="W349" i="8"/>
  <c r="W305" i="8"/>
  <c r="W479" i="8"/>
  <c r="W473" i="8"/>
  <c r="W456" i="8"/>
  <c r="W416" i="8"/>
  <c r="W328" i="8"/>
  <c r="W532" i="8"/>
  <c r="W272" i="8"/>
  <c r="W242" i="8"/>
  <c r="W331" i="8"/>
  <c r="W199" i="8"/>
  <c r="W393" i="8"/>
  <c r="W168" i="8"/>
  <c r="W124" i="8"/>
  <c r="W185" i="8"/>
  <c r="W173" i="8"/>
  <c r="W153" i="8"/>
  <c r="W205" i="8"/>
  <c r="W258" i="8"/>
  <c r="W245" i="8"/>
  <c r="W193" i="8"/>
  <c r="W170" i="8"/>
  <c r="W71" i="8"/>
  <c r="W141" i="8"/>
  <c r="AA141" i="8" s="1"/>
  <c r="AB141" i="8" s="1"/>
  <c r="AC141" i="8" s="1"/>
  <c r="W41" i="8"/>
  <c r="W27" i="8"/>
  <c r="W88" i="8"/>
  <c r="W30" i="8"/>
  <c r="W33" i="8"/>
  <c r="W52" i="8"/>
  <c r="W108" i="8"/>
  <c r="W58" i="8"/>
  <c r="W11" i="8"/>
  <c r="W510" i="8"/>
  <c r="W106" i="8"/>
  <c r="W123" i="8"/>
  <c r="W83" i="8"/>
  <c r="W22" i="8"/>
  <c r="W151" i="8"/>
  <c r="W959" i="8"/>
  <c r="W931" i="8"/>
  <c r="W908" i="8"/>
  <c r="W993" i="8"/>
  <c r="W885" i="8"/>
  <c r="W954" i="8"/>
  <c r="W899" i="8"/>
  <c r="W774" i="8"/>
  <c r="W860" i="8"/>
  <c r="AA860" i="8" s="1"/>
  <c r="AB860" i="8" s="1"/>
  <c r="AC860" i="8" s="1"/>
  <c r="W747" i="8"/>
  <c r="W703" i="8"/>
  <c r="W875" i="8"/>
  <c r="W820" i="8"/>
  <c r="W783" i="8"/>
  <c r="W746" i="8"/>
  <c r="W693" i="8"/>
  <c r="W655" i="8"/>
  <c r="W663" i="8"/>
  <c r="W653" i="8"/>
  <c r="W614" i="8"/>
  <c r="W662" i="8"/>
  <c r="W546" i="8"/>
  <c r="W616" i="8"/>
  <c r="W528" i="8"/>
  <c r="W490" i="8"/>
  <c r="W487" i="8"/>
  <c r="W521" i="8"/>
  <c r="W453" i="8"/>
  <c r="W446" i="8"/>
  <c r="W398" i="8"/>
  <c r="W317" i="8"/>
  <c r="W354" i="8"/>
  <c r="W531" i="8"/>
  <c r="W340" i="8"/>
  <c r="W296" i="8"/>
  <c r="W319" i="8"/>
  <c r="W209" i="8"/>
  <c r="W225" i="8"/>
  <c r="W977" i="8"/>
  <c r="W963" i="8"/>
  <c r="W905" i="8"/>
  <c r="W953" i="8"/>
  <c r="W874" i="8"/>
  <c r="W948" i="8"/>
  <c r="W878" i="8"/>
  <c r="W770" i="8"/>
  <c r="W844" i="8"/>
  <c r="W760" i="8"/>
  <c r="W699" i="8"/>
  <c r="W855" i="8"/>
  <c r="W757" i="8"/>
  <c r="W680" i="8"/>
  <c r="W745" i="8"/>
  <c r="W685" i="8"/>
  <c r="W641" i="8"/>
  <c r="W652" i="8"/>
  <c r="W636" i="8"/>
  <c r="W605" i="8"/>
  <c r="W618" i="8"/>
  <c r="W595" i="8"/>
  <c r="W512" i="8"/>
  <c r="W486" i="8"/>
  <c r="W427" i="8"/>
  <c r="W375" i="8"/>
  <c r="W449" i="8"/>
  <c r="W442" i="8"/>
  <c r="W394" i="8"/>
  <c r="W313" i="8"/>
  <c r="W472" i="8"/>
  <c r="W525" i="8"/>
  <c r="W292" i="8"/>
  <c r="W310" i="8"/>
  <c r="AA310" i="8" s="1"/>
  <c r="AB310" i="8" s="1"/>
  <c r="AC310" i="8" s="1"/>
  <c r="W513" i="8"/>
  <c r="W257" i="8"/>
  <c r="W180" i="8"/>
  <c r="W201" i="8"/>
  <c r="W158" i="8"/>
  <c r="W217" i="8"/>
  <c r="W294" i="8"/>
  <c r="W250" i="8"/>
  <c r="W61" i="8"/>
  <c r="W49" i="8"/>
  <c r="W111" i="8"/>
  <c r="W999" i="8"/>
  <c r="W973" i="8"/>
  <c r="W995" i="8"/>
  <c r="W912" i="8"/>
  <c r="W942" i="8"/>
  <c r="W945" i="8"/>
  <c r="W938" i="8"/>
  <c r="W951" i="8"/>
  <c r="W935" i="8"/>
  <c r="W907" i="8"/>
  <c r="W921" i="8"/>
  <c r="W827" i="8"/>
  <c r="AA827" i="8" s="1"/>
  <c r="AB827" i="8" s="1"/>
  <c r="AC827" i="8" s="1"/>
  <c r="W802" i="8"/>
  <c r="AA802" i="8" s="1"/>
  <c r="AB802" i="8" s="1"/>
  <c r="AC802" i="8" s="1"/>
  <c r="W758" i="8"/>
  <c r="W841" i="8"/>
  <c r="W803" i="8"/>
  <c r="W888" i="8"/>
  <c r="W723" i="8"/>
  <c r="W791" i="8"/>
  <c r="W773" i="8"/>
  <c r="AA773" i="8" s="1"/>
  <c r="AB773" i="8" s="1"/>
  <c r="AC773" i="8" s="1"/>
  <c r="W691" i="8"/>
  <c r="W729" i="8"/>
  <c r="W728" i="8"/>
  <c r="W775" i="8"/>
  <c r="W698" i="8"/>
  <c r="W696" i="8"/>
  <c r="W724" i="8"/>
  <c r="W651" i="8"/>
  <c r="W659" i="8"/>
  <c r="W558" i="8"/>
  <c r="W643" i="8"/>
  <c r="W599" i="8"/>
  <c r="W619" i="8"/>
  <c r="W567" i="8"/>
  <c r="W588" i="8"/>
  <c r="W575" i="8"/>
  <c r="W518" i="8"/>
  <c r="W592" i="8"/>
  <c r="W481" i="8"/>
  <c r="W540" i="8"/>
  <c r="W474" i="8"/>
  <c r="W451" i="8"/>
  <c r="W407" i="8"/>
  <c r="W591" i="8"/>
  <c r="W469" i="8"/>
  <c r="W425" i="8"/>
  <c r="W484" i="8"/>
  <c r="W418" i="8"/>
  <c r="W370" i="8"/>
  <c r="W345" i="8"/>
  <c r="W289" i="8"/>
  <c r="W428" i="8"/>
  <c r="W381" i="8"/>
  <c r="W405" i="8"/>
  <c r="W408" i="8"/>
  <c r="W324" i="8"/>
  <c r="W327" i="8"/>
  <c r="W268" i="8"/>
  <c r="W238" i="8"/>
  <c r="W281" i="8"/>
  <c r="W195" i="8"/>
  <c r="W384" i="8"/>
  <c r="W144" i="8"/>
  <c r="W266" i="8"/>
  <c r="W338" i="8"/>
  <c r="W163" i="8"/>
  <c r="W152" i="8"/>
  <c r="W200" i="8"/>
  <c r="W241" i="8"/>
  <c r="W207" i="8"/>
  <c r="W166" i="8"/>
  <c r="W99" i="8"/>
  <c r="W64" i="8"/>
  <c r="W133" i="8"/>
  <c r="W23" i="8"/>
  <c r="W24" i="8"/>
  <c r="AA24" i="8" s="1"/>
  <c r="AB24" i="8" s="1"/>
  <c r="AC24" i="8" s="1"/>
  <c r="W86" i="8"/>
  <c r="W135" i="8"/>
  <c r="W25" i="8"/>
  <c r="W47" i="8"/>
  <c r="W59" i="8"/>
  <c r="W32" i="8"/>
  <c r="AM234" i="8"/>
  <c r="AN234" i="8" s="1"/>
  <c r="AN849" i="8"/>
  <c r="AN891" i="8"/>
  <c r="AN247" i="8"/>
  <c r="AN970" i="8"/>
  <c r="AN255" i="8"/>
  <c r="AN652" i="8"/>
  <c r="AN822" i="8"/>
  <c r="AN381" i="8"/>
  <c r="AN294" i="8"/>
  <c r="AN875" i="8"/>
  <c r="AN409" i="8"/>
  <c r="AN855" i="8"/>
  <c r="Q9" i="7"/>
  <c r="T29" i="4"/>
  <c r="X29" i="4" s="1"/>
  <c r="AN741" i="8"/>
  <c r="AN884" i="8"/>
  <c r="L13" i="7"/>
  <c r="Q21" i="3" s="1"/>
  <c r="Z22" i="4"/>
  <c r="Q19" i="7"/>
  <c r="L8" i="7"/>
  <c r="Q16" i="3" s="1"/>
  <c r="Z17" i="4"/>
  <c r="AN140" i="8"/>
  <c r="AN697" i="8"/>
  <c r="AN216" i="8"/>
  <c r="AN330" i="8"/>
  <c r="AN753" i="8"/>
  <c r="AN328" i="8"/>
  <c r="AN507" i="8"/>
  <c r="AN939" i="8"/>
  <c r="AN187" i="8"/>
  <c r="AN740" i="8"/>
  <c r="AN27" i="8"/>
  <c r="AN240" i="8"/>
  <c r="AN83" i="8"/>
  <c r="AN71" i="8"/>
  <c r="AN195" i="8"/>
  <c r="AN428" i="8"/>
  <c r="AN445" i="8"/>
  <c r="AN568" i="8"/>
  <c r="AN768" i="8"/>
  <c r="AN910" i="8"/>
  <c r="AN989" i="8"/>
  <c r="AN293" i="8"/>
  <c r="AN527" i="8"/>
  <c r="AN570" i="8"/>
  <c r="AN803" i="8"/>
  <c r="AN845" i="8"/>
  <c r="AN329" i="8"/>
  <c r="AN437" i="8"/>
  <c r="AN486" i="8"/>
  <c r="AN566" i="8"/>
  <c r="AN645" i="8"/>
  <c r="AN748" i="8"/>
  <c r="AN816" i="8"/>
  <c r="AM857" i="8"/>
  <c r="AN857" i="8" s="1"/>
  <c r="AN964" i="8"/>
  <c r="AN1006" i="8"/>
  <c r="AN528" i="8"/>
  <c r="AN509" i="8"/>
  <c r="AN556" i="8"/>
  <c r="AN626" i="8"/>
  <c r="AN656" i="8"/>
  <c r="AN680" i="8"/>
  <c r="AN711" i="8"/>
  <c r="AN790" i="8"/>
  <c r="AN914" i="8"/>
  <c r="AN990" i="8"/>
  <c r="AA644" i="8"/>
  <c r="AB644" i="8" s="1"/>
  <c r="AC644" i="8" s="1"/>
  <c r="AN275" i="8"/>
  <c r="AN489" i="8"/>
  <c r="AN394" i="8"/>
  <c r="AN41" i="8"/>
  <c r="AN387" i="8"/>
  <c r="AN513" i="8"/>
  <c r="AN563" i="8"/>
  <c r="AN930" i="8"/>
  <c r="AN969" i="8"/>
  <c r="AN999" i="8"/>
  <c r="L24" i="7"/>
  <c r="Q32" i="3" s="1"/>
  <c r="Z33" i="4"/>
  <c r="L9" i="7"/>
  <c r="Q17" i="3" s="1"/>
  <c r="Z18" i="4"/>
  <c r="AN1005" i="8"/>
  <c r="AN865" i="8"/>
  <c r="AN811" i="8"/>
  <c r="AN357" i="8"/>
  <c r="AN918" i="8"/>
  <c r="AN189" i="8"/>
  <c r="AN261" i="8"/>
  <c r="AN296" i="8"/>
  <c r="AN767" i="8"/>
  <c r="AN385" i="8"/>
  <c r="AN239" i="8"/>
  <c r="AN455" i="8"/>
  <c r="AN122" i="8"/>
  <c r="AN30" i="8"/>
  <c r="AN856" i="8"/>
  <c r="AM109" i="8"/>
  <c r="AN109" i="8" s="1"/>
  <c r="AN338" i="8"/>
  <c r="AN362" i="8"/>
  <c r="AN481" i="8"/>
  <c r="AN820" i="8"/>
  <c r="AN727" i="8"/>
  <c r="AN980" i="8"/>
  <c r="AN57" i="8"/>
  <c r="AN169" i="8"/>
  <c r="AN487" i="8"/>
  <c r="AN653" i="8"/>
  <c r="AN698" i="8"/>
  <c r="AN810" i="8"/>
  <c r="AN977" i="8"/>
  <c r="AN277" i="8"/>
  <c r="AN400" i="8"/>
  <c r="AN511" i="8"/>
  <c r="AN604" i="8"/>
  <c r="AN705" i="8"/>
  <c r="AN814" i="8"/>
  <c r="AN992" i="8"/>
  <c r="AN134" i="8"/>
  <c r="AN436" i="8"/>
  <c r="AN472" i="8"/>
  <c r="AM640" i="8"/>
  <c r="AN640" i="8" s="1"/>
  <c r="AN664" i="8"/>
  <c r="AN774" i="8"/>
  <c r="AN961" i="8"/>
  <c r="AN226" i="8"/>
  <c r="AN584" i="8"/>
  <c r="AN498" i="8"/>
  <c r="AN628" i="8"/>
  <c r="AN730" i="8"/>
  <c r="AN743" i="8"/>
  <c r="AN830" i="8"/>
  <c r="AN971" i="8"/>
  <c r="AN988" i="8"/>
  <c r="AN14" i="8"/>
  <c r="AN590" i="8"/>
  <c r="AN580" i="8"/>
  <c r="AN694" i="8"/>
  <c r="AN757" i="8"/>
  <c r="AN113" i="8"/>
  <c r="AM614" i="8"/>
  <c r="AN614" i="8" s="1"/>
  <c r="AN20" i="8"/>
  <c r="AN58" i="8"/>
  <c r="AN185" i="8"/>
  <c r="AN151" i="8"/>
  <c r="AN951" i="8"/>
  <c r="AN710" i="8"/>
  <c r="AN423" i="8"/>
  <c r="AN450" i="8"/>
  <c r="AN264" i="8"/>
  <c r="AN346" i="8"/>
  <c r="AM12" i="8"/>
  <c r="AN12" i="8" s="1"/>
  <c r="Z11" i="8"/>
  <c r="Z45" i="8"/>
  <c r="Z10" i="8"/>
  <c r="Z16" i="8"/>
  <c r="Z12" i="8"/>
  <c r="Z173" i="8"/>
  <c r="Z995" i="8"/>
  <c r="Z982" i="8"/>
  <c r="Z958" i="8"/>
  <c r="Z985" i="8"/>
  <c r="Z913" i="8"/>
  <c r="Z932" i="8"/>
  <c r="Z944" i="8"/>
  <c r="Z941" i="8"/>
  <c r="Z907" i="8"/>
  <c r="Z923" i="8"/>
  <c r="Z859" i="8"/>
  <c r="Z938" i="8"/>
  <c r="Z846" i="8"/>
  <c r="Z856" i="8"/>
  <c r="Z950" i="8"/>
  <c r="Z857" i="8"/>
  <c r="Z799" i="8"/>
  <c r="Z767" i="8"/>
  <c r="Z842" i="8"/>
  <c r="Z818" i="8"/>
  <c r="Z855" i="8"/>
  <c r="Z744" i="8"/>
  <c r="Z712" i="8"/>
  <c r="Z886" i="8"/>
  <c r="Z784" i="8"/>
  <c r="Z910" i="8"/>
  <c r="Z836" i="8"/>
  <c r="Z847" i="8"/>
  <c r="Z821" i="8"/>
  <c r="Z825" i="8"/>
  <c r="Z722" i="8"/>
  <c r="Z819" i="8"/>
  <c r="Z764" i="8"/>
  <c r="Z749" i="8"/>
  <c r="Z782" i="8"/>
  <c r="Z731" i="8"/>
  <c r="Z726" i="8"/>
  <c r="Z666" i="8"/>
  <c r="Z633" i="8"/>
  <c r="Z601" i="8"/>
  <c r="Z569" i="8"/>
  <c r="Z709" i="8"/>
  <c r="Z762" i="8"/>
  <c r="Z660" i="8"/>
  <c r="Z628" i="8"/>
  <c r="Z596" i="8"/>
  <c r="Z564" i="8"/>
  <c r="Z690" i="8"/>
  <c r="Z693" i="8"/>
  <c r="Z642" i="8"/>
  <c r="Z602" i="8"/>
  <c r="Z987" i="8"/>
  <c r="Z970" i="8"/>
  <c r="Z1006" i="8"/>
  <c r="Z1005" i="8"/>
  <c r="Z991" i="8"/>
  <c r="Z924" i="8"/>
  <c r="Z928" i="8"/>
  <c r="Z925" i="8"/>
  <c r="Z964" i="8"/>
  <c r="Z915" i="8"/>
  <c r="Z851" i="8"/>
  <c r="Z933" i="8"/>
  <c r="Z838" i="8"/>
  <c r="Z852" i="8"/>
  <c r="Z920" i="8"/>
  <c r="Z845" i="8"/>
  <c r="Z795" i="8"/>
  <c r="Z763" i="8"/>
  <c r="Z831" i="8"/>
  <c r="Z880" i="8"/>
  <c r="Z853" i="8"/>
  <c r="Z740" i="8"/>
  <c r="Z708" i="8"/>
  <c r="Z881" i="8"/>
  <c r="Z770" i="8"/>
  <c r="Z813" i="8"/>
  <c r="Z817" i="8"/>
  <c r="Z844" i="8"/>
  <c r="Z905" i="8"/>
  <c r="Z808" i="8"/>
  <c r="Z721" i="8"/>
  <c r="Z797" i="8"/>
  <c r="Z746" i="8"/>
  <c r="Z760" i="8"/>
  <c r="Z741" i="8"/>
  <c r="Z718" i="8"/>
  <c r="Z702" i="8"/>
  <c r="Z661" i="8"/>
  <c r="Z629" i="8"/>
  <c r="Z597" i="8"/>
  <c r="Z565" i="8"/>
  <c r="Z681" i="8"/>
  <c r="Z727" i="8"/>
  <c r="Z656" i="8"/>
  <c r="Z624" i="8"/>
  <c r="Z592" i="8"/>
  <c r="Z745" i="8"/>
  <c r="Z663" i="8"/>
  <c r="Z685" i="8"/>
  <c r="Z643" i="8"/>
  <c r="Z674" i="8"/>
  <c r="Z1000" i="8"/>
  <c r="Z993" i="8"/>
  <c r="Z966" i="8"/>
  <c r="Z953" i="8"/>
  <c r="Z960" i="8"/>
  <c r="Z989" i="8"/>
  <c r="Z901" i="8"/>
  <c r="Z972" i="8"/>
  <c r="Z867" i="8"/>
  <c r="Z897" i="8"/>
  <c r="Z888" i="8"/>
  <c r="Z917" i="8"/>
  <c r="Z828" i="8"/>
  <c r="Z779" i="8"/>
  <c r="Z858" i="8"/>
  <c r="Z848" i="8"/>
  <c r="Z894" i="8"/>
  <c r="Z716" i="8"/>
  <c r="Z802" i="8"/>
  <c r="Z753" i="8"/>
  <c r="Z883" i="8"/>
  <c r="Z814" i="8"/>
  <c r="Z832" i="8"/>
  <c r="Z723" i="8"/>
  <c r="Z788" i="8"/>
  <c r="Z992" i="8"/>
  <c r="Z998" i="8"/>
  <c r="Z1002" i="8"/>
  <c r="Z945" i="8"/>
  <c r="Z948" i="8"/>
  <c r="Z912" i="8"/>
  <c r="Z893" i="8"/>
  <c r="Z956" i="8"/>
  <c r="Z843" i="8"/>
  <c r="Z878" i="8"/>
  <c r="Z872" i="8"/>
  <c r="Z918" i="8"/>
  <c r="Z820" i="8"/>
  <c r="Z775" i="8"/>
  <c r="Z823" i="8"/>
  <c r="Z904" i="8"/>
  <c r="Z827" i="8"/>
  <c r="Z704" i="8"/>
  <c r="Z801" i="8"/>
  <c r="Z752" i="8"/>
  <c r="Z895" i="8"/>
  <c r="Z810" i="8"/>
  <c r="Z863" i="8"/>
  <c r="Z707" i="8"/>
  <c r="Z774" i="8"/>
  <c r="Z777" i="8"/>
  <c r="Z780" i="8"/>
  <c r="Z692" i="8"/>
  <c r="Z677" i="8"/>
  <c r="Z625" i="8"/>
  <c r="Z585" i="8"/>
  <c r="Z730" i="8"/>
  <c r="Z714" i="8"/>
  <c r="Z644" i="8"/>
  <c r="Z604" i="8"/>
  <c r="Z695" i="8"/>
  <c r="Z675" i="8"/>
  <c r="Z651" i="8"/>
  <c r="Z670" i="8"/>
  <c r="Z606" i="8"/>
  <c r="Z542" i="8"/>
  <c r="Z510" i="8"/>
  <c r="Z587" i="8"/>
  <c r="Z631" i="8"/>
  <c r="Z544" i="8"/>
  <c r="Z512" i="8"/>
  <c r="Z499" i="8"/>
  <c r="Z515" i="8"/>
  <c r="Z582" i="8"/>
  <c r="Z545" i="8"/>
  <c r="Z557" i="8"/>
  <c r="Z462" i="8"/>
  <c r="Z555" i="8"/>
  <c r="Z476" i="8"/>
  <c r="Z443" i="8"/>
  <c r="Z411" i="8"/>
  <c r="Z379" i="8"/>
  <c r="Z428" i="8"/>
  <c r="Z378" i="8"/>
  <c r="Z430" i="8"/>
  <c r="Z351" i="8"/>
  <c r="Z478" i="8"/>
  <c r="Z382" i="8"/>
  <c r="Z336" i="8"/>
  <c r="Z304" i="8"/>
  <c r="Z429" i="8"/>
  <c r="Z426" i="8"/>
  <c r="Z361" i="8"/>
  <c r="Z329" i="8"/>
  <c r="Z297" i="8"/>
  <c r="Z368" i="8"/>
  <c r="Z277" i="8"/>
  <c r="Z334" i="8"/>
  <c r="Z227" i="8"/>
  <c r="Z311" i="8"/>
  <c r="Z254" i="8"/>
  <c r="Z566" i="8"/>
  <c r="Z244" i="8"/>
  <c r="Z212" i="8"/>
  <c r="Z283" i="8"/>
  <c r="Z315" i="8"/>
  <c r="Z191" i="8"/>
  <c r="Z178" i="8"/>
  <c r="Z141" i="8"/>
  <c r="Z125" i="8"/>
  <c r="Z241" i="8"/>
  <c r="Z327" i="8"/>
  <c r="Z179" i="8"/>
  <c r="Z247" i="8"/>
  <c r="Z226" i="8"/>
  <c r="Z260" i="8"/>
  <c r="Z187" i="8"/>
  <c r="Z153" i="8"/>
  <c r="Z104" i="8"/>
  <c r="Z163" i="8"/>
  <c r="Z162" i="8"/>
  <c r="Z43" i="8"/>
  <c r="Z146" i="8"/>
  <c r="Z92" i="8"/>
  <c r="Z67" i="8"/>
  <c r="Z140" i="8"/>
  <c r="Z107" i="8"/>
  <c r="Z52" i="8"/>
  <c r="Z31" i="8"/>
  <c r="Z101" i="8"/>
  <c r="Z85" i="8"/>
  <c r="Z34" i="8"/>
  <c r="Z39" i="8"/>
  <c r="Z134" i="8"/>
  <c r="Z78" i="8"/>
  <c r="Z976" i="8"/>
  <c r="Z963" i="8"/>
  <c r="Z994" i="8"/>
  <c r="Z929" i="8"/>
  <c r="Z916" i="8"/>
  <c r="Z898" i="8"/>
  <c r="Z965" i="8"/>
  <c r="Z911" i="8"/>
  <c r="Z967" i="8"/>
  <c r="Z862" i="8"/>
  <c r="Z949" i="8"/>
  <c r="Z931" i="8"/>
  <c r="Z807" i="8"/>
  <c r="Z759" i="8"/>
  <c r="Z919" i="8"/>
  <c r="Z871" i="8"/>
  <c r="Z736" i="8"/>
  <c r="Z696" i="8"/>
  <c r="Z786" i="8"/>
  <c r="Z804" i="8"/>
  <c r="Z837" i="8"/>
  <c r="Z789" i="8"/>
  <c r="Z806" i="8"/>
  <c r="Z705" i="8"/>
  <c r="Z781" i="8"/>
  <c r="Z729" i="8"/>
  <c r="Z761" i="8"/>
  <c r="Z734" i="8"/>
  <c r="Z657" i="8"/>
  <c r="Z617" i="8"/>
  <c r="Z577" i="8"/>
  <c r="Z816" i="8"/>
  <c r="Z679" i="8"/>
  <c r="Z636" i="8"/>
  <c r="Z588" i="8"/>
  <c r="Z669" i="8"/>
  <c r="Z662" i="8"/>
  <c r="Z634" i="8"/>
  <c r="Z655" i="8"/>
  <c r="Z586" i="8"/>
  <c r="Z534" i="8"/>
  <c r="Z502" i="8"/>
  <c r="Z630" i="8"/>
  <c r="Z598" i="8"/>
  <c r="Z536" i="8"/>
  <c r="Z547" i="8"/>
  <c r="Z626" i="8"/>
  <c r="Z497" i="8"/>
  <c r="Z559" i="8"/>
  <c r="Z486" i="8"/>
  <c r="Z500" i="8"/>
  <c r="Z979" i="8"/>
  <c r="Z1004" i="8"/>
  <c r="Z990" i="8"/>
  <c r="Z981" i="8"/>
  <c r="Z951" i="8"/>
  <c r="Z969" i="8"/>
  <c r="Z957" i="8"/>
  <c r="Z896" i="8"/>
  <c r="Z946" i="8"/>
  <c r="Z942" i="8"/>
  <c r="Z974" i="8"/>
  <c r="Z873" i="8"/>
  <c r="Z791" i="8"/>
  <c r="Z751" i="8"/>
  <c r="Z850" i="8"/>
  <c r="Z882" i="8"/>
  <c r="Z728" i="8"/>
  <c r="Z899" i="8"/>
  <c r="Z769" i="8"/>
  <c r="Z796" i="8"/>
  <c r="Z765" i="8"/>
  <c r="Z812" i="8"/>
  <c r="Z739" i="8"/>
  <c r="Z849" i="8"/>
  <c r="Z743" i="8"/>
  <c r="Z719" i="8"/>
  <c r="Z747" i="8"/>
  <c r="Z699" i="8"/>
  <c r="Z649" i="8"/>
  <c r="Z609" i="8"/>
  <c r="Z717" i="8"/>
  <c r="Z735" i="8"/>
  <c r="Z673" i="8"/>
  <c r="Z620" i="8"/>
  <c r="Z580" i="8"/>
  <c r="Z654" i="8"/>
  <c r="Z684" i="8"/>
  <c r="Z650" i="8"/>
  <c r="Z622" i="8"/>
  <c r="Z578" i="8"/>
  <c r="Z526" i="8"/>
  <c r="Z494" i="8"/>
  <c r="Z614" i="8"/>
  <c r="Z562" i="8"/>
  <c r="Z528" i="8"/>
  <c r="Z549" i="8"/>
  <c r="Z571" i="8"/>
  <c r="Z487" i="8"/>
  <c r="Z531" i="8"/>
  <c r="Z477" i="8"/>
  <c r="Z484" i="8"/>
  <c r="Z446" i="8"/>
  <c r="Z517" i="8"/>
  <c r="Z459" i="8"/>
  <c r="Z427" i="8"/>
  <c r="Z395" i="8"/>
  <c r="Z363" i="8"/>
  <c r="Z412" i="8"/>
  <c r="Z457" i="8"/>
  <c r="Z393" i="8"/>
  <c r="Z373" i="8"/>
  <c r="Z448" i="8"/>
  <c r="Z352" i="8"/>
  <c r="Z320" i="8"/>
  <c r="Z288" i="8"/>
  <c r="Z461" i="8"/>
  <c r="Z388" i="8"/>
  <c r="Z345" i="8"/>
  <c r="Z313" i="8"/>
  <c r="Z511" i="8"/>
  <c r="Z319" i="8"/>
  <c r="Z401" i="8"/>
  <c r="Z243" i="8"/>
  <c r="Z376" i="8"/>
  <c r="Z270" i="8"/>
  <c r="Z196" i="8"/>
  <c r="Z326" i="8"/>
  <c r="Z228" i="8"/>
  <c r="Z338" i="8"/>
  <c r="Z347" i="8"/>
  <c r="Z237" i="8"/>
  <c r="Z286" i="8"/>
  <c r="Z151" i="8"/>
  <c r="Z133" i="8"/>
  <c r="Z280" i="8"/>
  <c r="Z195" i="8"/>
  <c r="Z245" i="8"/>
  <c r="Z150" i="8"/>
  <c r="Z271" i="8"/>
  <c r="Z394" i="8"/>
  <c r="Z206" i="8"/>
  <c r="Z198" i="8"/>
  <c r="Z112" i="8"/>
  <c r="Z158" i="8"/>
  <c r="Z182" i="8"/>
  <c r="Z152" i="8"/>
  <c r="Z24" i="8"/>
  <c r="Z100" i="8"/>
  <c r="Z84" i="8"/>
  <c r="Z40" i="8"/>
  <c r="Z124" i="8"/>
  <c r="Z72" i="8"/>
  <c r="Z28" i="8"/>
  <c r="Z199" i="8"/>
  <c r="Z93" i="8"/>
  <c r="Z64" i="8"/>
  <c r="Z68" i="8"/>
  <c r="Z307" i="8"/>
  <c r="Z113" i="8"/>
  <c r="Z51" i="8"/>
  <c r="Z971" i="8"/>
  <c r="Z999" i="8"/>
  <c r="Z988" i="8"/>
  <c r="Z977" i="8"/>
  <c r="Z939" i="8"/>
  <c r="Z961" i="8"/>
  <c r="Z962" i="8"/>
  <c r="Z884" i="8"/>
  <c r="Z943" i="8"/>
  <c r="Z927" i="8"/>
  <c r="Z968" i="8"/>
  <c r="Z861" i="8"/>
  <c r="Z787" i="8"/>
  <c r="Z930" i="8"/>
  <c r="Z822" i="8"/>
  <c r="Z876" i="8"/>
  <c r="Z724" i="8"/>
  <c r="Z891" i="8"/>
  <c r="Z768" i="8"/>
  <c r="Z902" i="8"/>
  <c r="Z879" i="8"/>
  <c r="Z809" i="8"/>
  <c r="Z738" i="8"/>
  <c r="Z839" i="8"/>
  <c r="Z826" i="8"/>
  <c r="Z689" i="8"/>
  <c r="Z742" i="8"/>
  <c r="Z694" i="8"/>
  <c r="Z645" i="8"/>
  <c r="Z605" i="8"/>
  <c r="Z713" i="8"/>
  <c r="Z710" i="8"/>
  <c r="Z664" i="8"/>
  <c r="Z616" i="8"/>
  <c r="Z576" i="8"/>
  <c r="Z701" i="8"/>
  <c r="Z668" i="8"/>
  <c r="Z619" i="8"/>
  <c r="Z610" i="8"/>
  <c r="Z554" i="8"/>
  <c r="Z522" i="8"/>
  <c r="Z955" i="8"/>
  <c r="Z940" i="8"/>
  <c r="Z980" i="8"/>
  <c r="Z854" i="8"/>
  <c r="Z811" i="8"/>
  <c r="Z864" i="8"/>
  <c r="Z908" i="8"/>
  <c r="Z922" i="8"/>
  <c r="Z737" i="8"/>
  <c r="Z758" i="8"/>
  <c r="Z750" i="8"/>
  <c r="Z621" i="8"/>
  <c r="Z711" i="8"/>
  <c r="Z640" i="8"/>
  <c r="Z688" i="8"/>
  <c r="Z647" i="8"/>
  <c r="Z594" i="8"/>
  <c r="Z506" i="8"/>
  <c r="Z591" i="8"/>
  <c r="Z532" i="8"/>
  <c r="Z529" i="8"/>
  <c r="Z483" i="8"/>
  <c r="Z523" i="8"/>
  <c r="Z470" i="8"/>
  <c r="Z527" i="8"/>
  <c r="Z463" i="8"/>
  <c r="Z419" i="8"/>
  <c r="Z375" i="8"/>
  <c r="Z417" i="8"/>
  <c r="Z441" i="8"/>
  <c r="Z405" i="8"/>
  <c r="Z456" i="8"/>
  <c r="Z344" i="8"/>
  <c r="Z300" i="8"/>
  <c r="Z469" i="8"/>
  <c r="Z374" i="8"/>
  <c r="Z325" i="8"/>
  <c r="Z285" i="8"/>
  <c r="Z287" i="8"/>
  <c r="Z331" i="8"/>
  <c r="Z436" i="8"/>
  <c r="Z262" i="8"/>
  <c r="Z533" i="8"/>
  <c r="Z232" i="8"/>
  <c r="Z306" i="8"/>
  <c r="Z261" i="8"/>
  <c r="Z408" i="8"/>
  <c r="Z145" i="8"/>
  <c r="Z123" i="8"/>
  <c r="Z208" i="8"/>
  <c r="Z221" i="8"/>
  <c r="Z242" i="8"/>
  <c r="Z444" i="8"/>
  <c r="Z202" i="8"/>
  <c r="Z118" i="8"/>
  <c r="Z169" i="8"/>
  <c r="Z157" i="8"/>
  <c r="Z37" i="8"/>
  <c r="Z102" i="8"/>
  <c r="Z77" i="8"/>
  <c r="Z136" i="8"/>
  <c r="Z76" i="8"/>
  <c r="Z59" i="8"/>
  <c r="Z99" i="8"/>
  <c r="Z71" i="8"/>
  <c r="Z48" i="8"/>
  <c r="Z130" i="8"/>
  <c r="Z53" i="8"/>
  <c r="Z983" i="8"/>
  <c r="Z975" i="8"/>
  <c r="Z954" i="8"/>
  <c r="Z903" i="8"/>
  <c r="Z803" i="8"/>
  <c r="Z892" i="8"/>
  <c r="Z824" i="8"/>
  <c r="Z778" i="8"/>
  <c r="Z706" i="8"/>
  <c r="Z725" i="8"/>
  <c r="Z733" i="8"/>
  <c r="Z613" i="8"/>
  <c r="Z676" i="8"/>
  <c r="Z632" i="8"/>
  <c r="Z659" i="8"/>
  <c r="Z563" i="8"/>
  <c r="Z583" i="8"/>
  <c r="Z498" i="8"/>
  <c r="Z558" i="8"/>
  <c r="Z524" i="8"/>
  <c r="Z493" i="8"/>
  <c r="Z479" i="8"/>
  <c r="Z480" i="8"/>
  <c r="Z466" i="8"/>
  <c r="Z505" i="8"/>
  <c r="Z455" i="8"/>
  <c r="Z415" i="8"/>
  <c r="Z371" i="8"/>
  <c r="Z410" i="8"/>
  <c r="Z433" i="8"/>
  <c r="Z402" i="8"/>
  <c r="Z440" i="8"/>
  <c r="Z340" i="8"/>
  <c r="Z296" i="8"/>
  <c r="Z453" i="8"/>
  <c r="Z362" i="8"/>
  <c r="Z321" i="8"/>
  <c r="Z400" i="8"/>
  <c r="Z281" i="8"/>
  <c r="Z302" i="8"/>
  <c r="Z346" i="8"/>
  <c r="Z258" i="8"/>
  <c r="Z474" i="8"/>
  <c r="Z224" i="8"/>
  <c r="Z303" i="8"/>
  <c r="Z255" i="8"/>
  <c r="Z218" i="8"/>
  <c r="Z143" i="8"/>
  <c r="Z121" i="8"/>
  <c r="Z194" i="8"/>
  <c r="Z207" i="8"/>
  <c r="Z229" i="8"/>
  <c r="AA229" i="8" s="1"/>
  <c r="AB229" i="8" s="1"/>
  <c r="AC229" i="8" s="1"/>
  <c r="Z365" i="8"/>
  <c r="Z201" i="8"/>
  <c r="Z116" i="8"/>
  <c r="Z120" i="8"/>
  <c r="Z176" i="8"/>
  <c r="Z35" i="8"/>
  <c r="Z98" i="8"/>
  <c r="Z73" i="8"/>
  <c r="Z132" i="8"/>
  <c r="Z69" i="8"/>
  <c r="Z50" i="8"/>
  <c r="Z97" i="8"/>
  <c r="Z55" i="8"/>
  <c r="Z41" i="8"/>
  <c r="Z126" i="8"/>
  <c r="Z46" i="8"/>
  <c r="Z996" i="8"/>
  <c r="Z935" i="8"/>
  <c r="Z900" i="8"/>
  <c r="Z868" i="8"/>
  <c r="Z783" i="8"/>
  <c r="Z869" i="8"/>
  <c r="Z800" i="8"/>
  <c r="Z840" i="8"/>
  <c r="Z887" i="8"/>
  <c r="Z766" i="8"/>
  <c r="Z683" i="8"/>
  <c r="Z593" i="8"/>
  <c r="Z687" i="8"/>
  <c r="Z612" i="8"/>
  <c r="Z658" i="8"/>
  <c r="Z618" i="8"/>
  <c r="Z550" i="8"/>
  <c r="Z646" i="8"/>
  <c r="Z607" i="8"/>
  <c r="Z520" i="8"/>
  <c r="Z575" i="8"/>
  <c r="Z475" i="8"/>
  <c r="Z570" i="8"/>
  <c r="Z458" i="8"/>
  <c r="Z504" i="8"/>
  <c r="Z451" i="8"/>
  <c r="Z407" i="8"/>
  <c r="Z367" i="8"/>
  <c r="Z392" i="8"/>
  <c r="Z422" i="8"/>
  <c r="Z384" i="8"/>
  <c r="Z396" i="8"/>
  <c r="Z332" i="8"/>
  <c r="Z292" i="8"/>
  <c r="Z445" i="8"/>
  <c r="Z357" i="8"/>
  <c r="Z317" i="8"/>
  <c r="Z389" i="8"/>
  <c r="Z273" i="8"/>
  <c r="Z299" i="8"/>
  <c r="Z343" i="8"/>
  <c r="Z250" i="8"/>
  <c r="Z416" i="8"/>
  <c r="Z220" i="8"/>
  <c r="Z279" i="8"/>
  <c r="Z252" i="8"/>
  <c r="Z217" i="8"/>
  <c r="Z139" i="8"/>
  <c r="Z339" i="8"/>
  <c r="Z193" i="8"/>
  <c r="Z175" i="8"/>
  <c r="Z211" i="8"/>
  <c r="Z342" i="8"/>
  <c r="Z186" i="8"/>
  <c r="Z114" i="8"/>
  <c r="Z183" i="8"/>
  <c r="Z154" i="8"/>
  <c r="Z27" i="8"/>
  <c r="Z96" i="8"/>
  <c r="Z65" i="8"/>
  <c r="Z128" i="8"/>
  <c r="Z62" i="8"/>
  <c r="Z22" i="8"/>
  <c r="Z95" i="8"/>
  <c r="Z44" i="8"/>
  <c r="Z29" i="8"/>
  <c r="Z117" i="8"/>
  <c r="Z32" i="8"/>
  <c r="Z1001" i="8"/>
  <c r="Z978" i="8"/>
  <c r="Z906" i="8"/>
  <c r="Z875" i="8"/>
  <c r="Z934" i="8"/>
  <c r="Z771" i="8"/>
  <c r="Z860" i="8"/>
  <c r="Z785" i="8"/>
  <c r="Z794" i="8"/>
  <c r="Z792" i="8"/>
  <c r="Z756" i="8"/>
  <c r="Z682" i="8"/>
  <c r="Z589" i="8"/>
  <c r="Z680" i="8"/>
  <c r="Z608" i="8"/>
  <c r="Z691" i="8"/>
  <c r="Z603" i="8"/>
  <c r="Z546" i="8"/>
  <c r="Z599" i="8"/>
  <c r="Z595" i="8"/>
  <c r="Z516" i="8"/>
  <c r="Z551" i="8"/>
  <c r="Z567" i="8"/>
  <c r="Z560" i="8"/>
  <c r="Z454" i="8"/>
  <c r="Z513" i="8"/>
  <c r="Z447" i="8"/>
  <c r="Z403" i="8"/>
  <c r="Z509" i="8"/>
  <c r="Z381" i="8"/>
  <c r="Z414" i="8"/>
  <c r="Z370" i="8"/>
  <c r="Z385" i="8"/>
  <c r="Z328" i="8"/>
  <c r="Z496" i="8"/>
  <c r="Z437" i="8"/>
  <c r="Z353" i="8"/>
  <c r="Z309" i="8"/>
  <c r="Z386" i="8"/>
  <c r="Z269" i="8"/>
  <c r="Z239" i="8"/>
  <c r="Z314" i="8"/>
  <c r="Z204" i="8"/>
  <c r="Z323" i="8"/>
  <c r="Z216" i="8"/>
  <c r="Z275" i="8"/>
  <c r="Z234" i="8"/>
  <c r="Z209" i="8"/>
  <c r="Z137" i="8"/>
  <c r="Z272" i="8"/>
  <c r="Z330" i="8"/>
  <c r="Z171" i="8"/>
  <c r="Z257" i="8"/>
  <c r="Z276" i="8"/>
  <c r="Z185" i="8"/>
  <c r="Z110" i="8"/>
  <c r="Z180" i="8"/>
  <c r="Z122" i="8"/>
  <c r="Z20" i="8"/>
  <c r="Z94" i="8"/>
  <c r="Z60" i="8"/>
  <c r="Z119" i="8"/>
  <c r="Z57" i="8"/>
  <c r="Z18" i="8"/>
  <c r="Z91" i="8"/>
  <c r="Z36" i="8"/>
  <c r="Z23" i="8"/>
  <c r="Z109" i="8"/>
  <c r="Z984" i="8"/>
  <c r="Z959" i="8"/>
  <c r="Z890" i="8"/>
  <c r="Z835" i="8"/>
  <c r="Z947" i="8"/>
  <c r="Z755" i="8"/>
  <c r="AA755" i="8" s="1"/>
  <c r="AB755" i="8" s="1"/>
  <c r="AC755" i="8" s="1"/>
  <c r="Z748" i="8"/>
  <c r="Z754" i="8"/>
  <c r="Z830" i="8"/>
  <c r="Z793" i="8"/>
  <c r="Z773" i="8"/>
  <c r="Z667" i="8"/>
  <c r="Z581" i="8"/>
  <c r="Z686" i="8"/>
  <c r="Z600" i="8"/>
  <c r="Z672" i="8"/>
  <c r="Z623" i="8"/>
  <c r="Z538" i="8"/>
  <c r="Z590" i="8"/>
  <c r="Z556" i="8"/>
  <c r="Z561" i="8"/>
  <c r="Z541" i="8"/>
  <c r="Z553" i="8"/>
  <c r="Z574" i="8"/>
  <c r="Z450" i="8"/>
  <c r="Z508" i="8"/>
  <c r="Z439" i="8"/>
  <c r="Z399" i="8"/>
  <c r="Z488" i="8"/>
  <c r="Z535" i="8"/>
  <c r="Z404" i="8"/>
  <c r="Z492" i="8"/>
  <c r="Z364" i="8"/>
  <c r="Z324" i="8"/>
  <c r="Z495" i="8"/>
  <c r="Z418" i="8"/>
  <c r="Z349" i="8"/>
  <c r="Z305" i="8"/>
  <c r="Z360" i="8"/>
  <c r="Z265" i="8"/>
  <c r="Z235" i="8"/>
  <c r="Z282" i="8"/>
  <c r="Z200" i="8"/>
  <c r="Z294" i="8"/>
  <c r="Z421" i="8"/>
  <c r="Z354" i="8"/>
  <c r="Z219" i="8"/>
  <c r="Z174" i="8"/>
  <c r="Z135" i="8"/>
  <c r="Z267" i="8"/>
  <c r="Z259" i="8"/>
  <c r="Z167" i="8"/>
  <c r="Z251" i="8"/>
  <c r="Z233" i="8"/>
  <c r="Z214" i="8"/>
  <c r="Z108" i="8"/>
  <c r="Z155" i="8"/>
  <c r="Z164" i="8"/>
  <c r="Z310" i="8"/>
  <c r="Z90" i="8"/>
  <c r="Z49" i="8"/>
  <c r="Z115" i="8"/>
  <c r="Z47" i="8"/>
  <c r="Z13" i="8"/>
  <c r="Z89" i="8"/>
  <c r="Z26" i="8"/>
  <c r="Z19" i="8"/>
  <c r="Z105" i="8"/>
  <c r="Z1003" i="8"/>
  <c r="Z937" i="8"/>
  <c r="Z909" i="8"/>
  <c r="Z952" i="8"/>
  <c r="Z936" i="8"/>
  <c r="Z874" i="8"/>
  <c r="Z732" i="8"/>
  <c r="Z865" i="8"/>
  <c r="Z834" i="8"/>
  <c r="Z772" i="8"/>
  <c r="Z757" i="8"/>
  <c r="Z653" i="8"/>
  <c r="Z573" i="8"/>
  <c r="Z678" i="8"/>
  <c r="Z584" i="8"/>
  <c r="Z698" i="8"/>
  <c r="Z627" i="8"/>
  <c r="Z530" i="8"/>
  <c r="Z635" i="8"/>
  <c r="Z552" i="8"/>
  <c r="Z537" i="8"/>
  <c r="Z519" i="8"/>
  <c r="Z521" i="8"/>
  <c r="Z543" i="8"/>
  <c r="Z442" i="8"/>
  <c r="Z482" i="8"/>
  <c r="Z435" i="8"/>
  <c r="Z391" i="8"/>
  <c r="Z485" i="8"/>
  <c r="Z473" i="8"/>
  <c r="Z390" i="8"/>
  <c r="Z489" i="8"/>
  <c r="Z359" i="8"/>
  <c r="Z316" i="8"/>
  <c r="Z432" i="8"/>
  <c r="Z409" i="8"/>
  <c r="Z341" i="8"/>
  <c r="Z301" i="8"/>
  <c r="Z380" i="8"/>
  <c r="Z366" i="8"/>
  <c r="Z231" i="8"/>
  <c r="Z278" i="8"/>
  <c r="Z192" i="8"/>
  <c r="Z291" i="8"/>
  <c r="Z397" i="8"/>
  <c r="Z413" i="8"/>
  <c r="Z205" i="8"/>
  <c r="Z170" i="8"/>
  <c r="Z131" i="8"/>
  <c r="Z253" i="8"/>
  <c r="Z256" i="8"/>
  <c r="Z298" i="8"/>
  <c r="Z248" i="8"/>
  <c r="Z230" i="8"/>
  <c r="Z181" i="8"/>
  <c r="Z106" i="8"/>
  <c r="Z268" i="8"/>
  <c r="Z70" i="8"/>
  <c r="Z159" i="8"/>
  <c r="Z88" i="8"/>
  <c r="Z30" i="8"/>
  <c r="Z111" i="8"/>
  <c r="Z42" i="8"/>
  <c r="Z168" i="8"/>
  <c r="Z87" i="8"/>
  <c r="Z213" i="8"/>
  <c r="Z177" i="8"/>
  <c r="Z82" i="8"/>
  <c r="Z997" i="8"/>
  <c r="Z921" i="8"/>
  <c r="Z885" i="8"/>
  <c r="Z926" i="8"/>
  <c r="Z877" i="8"/>
  <c r="Z815" i="8"/>
  <c r="Z720" i="8"/>
  <c r="Z798" i="8"/>
  <c r="Z833" i="8"/>
  <c r="Z805" i="8"/>
  <c r="Z715" i="8"/>
  <c r="Z641" i="8"/>
  <c r="Z697" i="8"/>
  <c r="Z652" i="8"/>
  <c r="Z572" i="8"/>
  <c r="Z671" i="8"/>
  <c r="Z638" i="8"/>
  <c r="Z518" i="8"/>
  <c r="Z579" i="8"/>
  <c r="Z548" i="8"/>
  <c r="Z639" i="8"/>
  <c r="Z503" i="8"/>
  <c r="Z507" i="8"/>
  <c r="Z490" i="8"/>
  <c r="Z438" i="8"/>
  <c r="Z471" i="8"/>
  <c r="Z431" i="8"/>
  <c r="Z387" i="8"/>
  <c r="Z425" i="8"/>
  <c r="Z465" i="8"/>
  <c r="Z372" i="8"/>
  <c r="Z472" i="8"/>
  <c r="AA472" i="8" s="1"/>
  <c r="AB472" i="8" s="1"/>
  <c r="Z356" i="8"/>
  <c r="Z312" i="8"/>
  <c r="Z424" i="8"/>
  <c r="Z406" i="8"/>
  <c r="Z337" i="8"/>
  <c r="Z293" i="8"/>
  <c r="Z322" i="8"/>
  <c r="Z358" i="8"/>
  <c r="Z468" i="8"/>
  <c r="Z274" i="8"/>
  <c r="Z188" i="8"/>
  <c r="Z240" i="8"/>
  <c r="Z369" i="8"/>
  <c r="Z398" i="8"/>
  <c r="Z190" i="8"/>
  <c r="Z166" i="8"/>
  <c r="Z129" i="8"/>
  <c r="Z238" i="8"/>
  <c r="Z246" i="8"/>
  <c r="Z295" i="8"/>
  <c r="Z225" i="8"/>
  <c r="Z215" i="8"/>
  <c r="Z172" i="8"/>
  <c r="Z263" i="8"/>
  <c r="Z249" i="8"/>
  <c r="Z63" i="8"/>
  <c r="Z144" i="8"/>
  <c r="Z86" i="8"/>
  <c r="Z197" i="8"/>
  <c r="Z83" i="8"/>
  <c r="Z38" i="8"/>
  <c r="Z156" i="8"/>
  <c r="Z79" i="8"/>
  <c r="Z149" i="8"/>
  <c r="Z148" i="8"/>
  <c r="Z74" i="8"/>
  <c r="Z986" i="8"/>
  <c r="Z973" i="8"/>
  <c r="Z914" i="8"/>
  <c r="Z870" i="8"/>
  <c r="Z841" i="8"/>
  <c r="Z866" i="8"/>
  <c r="Z700" i="8"/>
  <c r="Z889" i="8"/>
  <c r="Z790" i="8"/>
  <c r="Z829" i="8"/>
  <c r="Z703" i="8"/>
  <c r="Z637" i="8"/>
  <c r="Z776" i="8"/>
  <c r="Z648" i="8"/>
  <c r="Z568" i="8"/>
  <c r="Z665" i="8"/>
  <c r="Z615" i="8"/>
  <c r="Z514" i="8"/>
  <c r="AA514" i="8" s="1"/>
  <c r="AB514" i="8" s="1"/>
  <c r="AC514" i="8" s="1"/>
  <c r="Z611" i="8"/>
  <c r="Z540" i="8"/>
  <c r="Z539" i="8"/>
  <c r="Z491" i="8"/>
  <c r="Z501" i="8"/>
  <c r="Z481" i="8"/>
  <c r="Z434" i="8"/>
  <c r="Z467" i="8"/>
  <c r="Z423" i="8"/>
  <c r="Z383" i="8"/>
  <c r="Z420" i="8"/>
  <c r="Z449" i="8"/>
  <c r="Z355" i="8"/>
  <c r="Z464" i="8"/>
  <c r="Z348" i="8"/>
  <c r="Z308" i="8"/>
  <c r="Z525" i="8"/>
  <c r="Z377" i="8"/>
  <c r="Z333" i="8"/>
  <c r="Z289" i="8"/>
  <c r="Z290" i="8"/>
  <c r="Z350" i="8"/>
  <c r="Z452" i="8"/>
  <c r="Z266" i="8"/>
  <c r="Z184" i="8"/>
  <c r="Z236" i="8"/>
  <c r="Z335" i="8"/>
  <c r="Z318" i="8"/>
  <c r="Z189" i="8"/>
  <c r="Z147" i="8"/>
  <c r="Z127" i="8"/>
  <c r="Z223" i="8"/>
  <c r="Z222" i="8"/>
  <c r="Z264" i="8"/>
  <c r="Z460" i="8"/>
  <c r="Z203" i="8"/>
  <c r="Z161" i="8"/>
  <c r="Z210" i="8"/>
  <c r="Z165" i="8"/>
  <c r="Z56" i="8"/>
  <c r="Z142" i="8"/>
  <c r="Z81" i="8"/>
  <c r="Z160" i="8"/>
  <c r="Z80" i="8"/>
  <c r="Z66" i="8"/>
  <c r="Z103" i="8"/>
  <c r="Z75" i="8"/>
  <c r="Z61" i="8"/>
  <c r="Z138" i="8"/>
  <c r="Z58" i="8"/>
  <c r="Z33" i="8"/>
  <c r="Z15" i="8"/>
  <c r="Z9" i="8"/>
  <c r="Z21" i="8"/>
  <c r="Z54" i="8"/>
  <c r="Z17" i="8"/>
  <c r="Z284" i="8"/>
  <c r="Z25" i="8"/>
  <c r="Z8" i="8"/>
  <c r="Z14" i="8"/>
  <c r="AA432" i="8"/>
  <c r="AB432" i="8" s="1"/>
  <c r="AC432" i="8" s="1"/>
  <c r="AA581" i="8"/>
  <c r="AB581" i="8" s="1"/>
  <c r="AM16" i="8"/>
  <c r="AN16" i="8" s="1"/>
  <c r="AN51" i="8"/>
  <c r="Z51" i="5"/>
  <c r="Z49" i="5"/>
  <c r="AN950" i="8"/>
  <c r="AN682" i="8"/>
  <c r="AN648" i="8"/>
  <c r="AN582" i="8"/>
  <c r="AN303" i="8"/>
  <c r="AN132" i="8"/>
  <c r="AN42" i="8"/>
  <c r="T19" i="4"/>
  <c r="X19" i="4" s="1"/>
  <c r="M10" i="7"/>
  <c r="R18" i="3" s="1"/>
  <c r="Z18" i="3" s="1"/>
  <c r="AA961" i="8"/>
  <c r="AB961" i="8" s="1"/>
  <c r="AC961" i="8" s="1"/>
  <c r="AA579" i="8"/>
  <c r="AB579" i="8" s="1"/>
  <c r="AC579" i="8" s="1"/>
  <c r="AA989" i="8"/>
  <c r="AB989" i="8" s="1"/>
  <c r="AC989" i="8" s="1"/>
  <c r="AA165" i="8"/>
  <c r="AB165" i="8" s="1"/>
  <c r="AC165" i="8" s="1"/>
  <c r="AN908" i="8"/>
  <c r="AA667" i="8"/>
  <c r="AB667" i="8" s="1"/>
  <c r="AA305" i="8"/>
  <c r="AB305" i="8" s="1"/>
  <c r="AC305" i="8" s="1"/>
  <c r="AN434" i="8"/>
  <c r="AN248" i="8"/>
  <c r="AN68" i="8"/>
  <c r="AN731" i="8"/>
  <c r="AN831" i="8"/>
  <c r="AN368" i="8"/>
  <c r="AN133" i="8"/>
  <c r="AN942" i="8"/>
  <c r="AN708" i="8"/>
  <c r="AN433" i="8"/>
  <c r="AN163" i="8"/>
  <c r="Y81" i="8"/>
  <c r="Y30" i="8"/>
  <c r="Y12" i="8"/>
  <c r="Y11" i="8"/>
  <c r="Y65" i="8"/>
  <c r="Y8" i="8"/>
  <c r="Y992" i="8"/>
  <c r="Y960" i="8"/>
  <c r="Y974" i="8"/>
  <c r="Y993" i="8"/>
  <c r="Y918" i="8"/>
  <c r="Y913" i="8"/>
  <c r="Y947" i="8"/>
  <c r="Y887" i="8"/>
  <c r="Y890" i="8"/>
  <c r="Y991" i="8"/>
  <c r="Y883" i="8"/>
  <c r="Y923" i="8"/>
  <c r="Y843" i="8"/>
  <c r="Y966" i="8"/>
  <c r="Y917" i="8"/>
  <c r="Y894" i="8"/>
  <c r="Y817" i="8"/>
  <c r="Y857" i="8"/>
  <c r="Y799" i="8"/>
  <c r="AA799" i="8" s="1"/>
  <c r="AB799" i="8" s="1"/>
  <c r="AC799" i="8" s="1"/>
  <c r="Y767" i="8"/>
  <c r="Y866" i="8"/>
  <c r="Y854" i="8"/>
  <c r="Y812" i="8"/>
  <c r="Y765" i="8"/>
  <c r="Y846" i="8"/>
  <c r="Y728" i="8"/>
  <c r="Y696" i="8"/>
  <c r="Y892" i="8"/>
  <c r="Y849" i="8"/>
  <c r="Y869" i="8"/>
  <c r="Y816" i="8"/>
  <c r="Y806" i="8"/>
  <c r="Y742" i="8"/>
  <c r="Y677" i="8"/>
  <c r="Y758" i="8"/>
  <c r="Y680" i="8"/>
  <c r="Y733" i="8"/>
  <c r="Y739" i="8"/>
  <c r="Y709" i="8"/>
  <c r="Y674" i="8"/>
  <c r="Y747" i="8"/>
  <c r="Y645" i="8"/>
  <c r="Y786" i="8"/>
  <c r="Y653" i="8"/>
  <c r="Y635" i="8"/>
  <c r="Y594" i="8"/>
  <c r="Y644" i="8"/>
  <c r="Y628" i="8"/>
  <c r="Y629" i="8"/>
  <c r="Y601" i="8"/>
  <c r="Y638" i="8"/>
  <c r="Y581" i="8"/>
  <c r="Y580" i="8"/>
  <c r="Y531" i="8"/>
  <c r="Y604" i="8"/>
  <c r="Y546" i="8"/>
  <c r="Y540" i="8"/>
  <c r="Y486" i="8"/>
  <c r="Y518" i="8"/>
  <c r="Y530" i="8"/>
  <c r="Y475" i="8"/>
  <c r="Y468" i="8"/>
  <c r="Y436" i="8"/>
  <c r="Y404" i="8"/>
  <c r="Y372" i="8"/>
  <c r="Y572" i="8"/>
  <c r="Y462" i="8"/>
  <c r="Y430" i="8"/>
  <c r="Y522" i="8"/>
  <c r="Y471" i="8"/>
  <c r="Y439" i="8"/>
  <c r="Y407" i="8"/>
  <c r="Y375" i="8"/>
  <c r="Y10" i="8"/>
  <c r="Y15" i="8"/>
  <c r="Y49" i="8"/>
  <c r="Y1006" i="8"/>
  <c r="Y984" i="8"/>
  <c r="Y998" i="8"/>
  <c r="Y969" i="8"/>
  <c r="Y971" i="8"/>
  <c r="Y910" i="8"/>
  <c r="Y999" i="8"/>
  <c r="Y943" i="8"/>
  <c r="Y944" i="8"/>
  <c r="Y882" i="8"/>
  <c r="AA882" i="8" s="1"/>
  <c r="AB882" i="8" s="1"/>
  <c r="Y983" i="8"/>
  <c r="Y880" i="8"/>
  <c r="Y900" i="8"/>
  <c r="Y835" i="8"/>
  <c r="Y949" i="8"/>
  <c r="Y904" i="8"/>
  <c r="Y889" i="8"/>
  <c r="Y952" i="8"/>
  <c r="Y845" i="8"/>
  <c r="Y795" i="8"/>
  <c r="Y763" i="8"/>
  <c r="Y858" i="8"/>
  <c r="Y842" i="8"/>
  <c r="Y798" i="8"/>
  <c r="Y764" i="8"/>
  <c r="Y827" i="8"/>
  <c r="Y724" i="8"/>
  <c r="Y868" i="8"/>
  <c r="Y886" i="8"/>
  <c r="AA886" i="8" s="1"/>
  <c r="AB886" i="8" s="1"/>
  <c r="AC886" i="8" s="1"/>
  <c r="Y831" i="8"/>
  <c r="Y810" i="8"/>
  <c r="Y785" i="8"/>
  <c r="Y802" i="8"/>
  <c r="Y741" i="8"/>
  <c r="Y673" i="8"/>
  <c r="Y772" i="8"/>
  <c r="Y676" i="8"/>
  <c r="AA676" i="8" s="1"/>
  <c r="AB676" i="8" s="1"/>
  <c r="AC676" i="8" s="1"/>
  <c r="Y726" i="8"/>
  <c r="Y717" i="8"/>
  <c r="Y778" i="8"/>
  <c r="Y737" i="8"/>
  <c r="AA737" i="8" s="1"/>
  <c r="AB737" i="8" s="1"/>
  <c r="AC737" i="8" s="1"/>
  <c r="Y729" i="8"/>
  <c r="Y706" i="8"/>
  <c r="Y761" i="8"/>
  <c r="Y651" i="8"/>
  <c r="Y630" i="8"/>
  <c r="Y584" i="8"/>
  <c r="AA584" i="8" s="1"/>
  <c r="AB584" i="8" s="1"/>
  <c r="Y678" i="8"/>
  <c r="Y619" i="8"/>
  <c r="Y626" i="8"/>
  <c r="Y596" i="8"/>
  <c r="Y615" i="8"/>
  <c r="Y599" i="8"/>
  <c r="Y560" i="8"/>
  <c r="Y527" i="8"/>
  <c r="Y591" i="8"/>
  <c r="Y577" i="8"/>
  <c r="Y538" i="8"/>
  <c r="Y482" i="8"/>
  <c r="Y510" i="8"/>
  <c r="Y515" i="8"/>
  <c r="Y544" i="8"/>
  <c r="Y464" i="8"/>
  <c r="AA464" i="8" s="1"/>
  <c r="AB464" i="8" s="1"/>
  <c r="AC464" i="8" s="1"/>
  <c r="Y432" i="8"/>
  <c r="Y400" i="8"/>
  <c r="Y368" i="8"/>
  <c r="Y563" i="8"/>
  <c r="Y458" i="8"/>
  <c r="Y426" i="8"/>
  <c r="Y505" i="8"/>
  <c r="Y467" i="8"/>
  <c r="Y435" i="8"/>
  <c r="Y403" i="8"/>
  <c r="Y73" i="8"/>
  <c r="Y997" i="8"/>
  <c r="Y1002" i="8"/>
  <c r="Y979" i="8"/>
  <c r="AA979" i="8" s="1"/>
  <c r="AB979" i="8" s="1"/>
  <c r="Y958" i="8"/>
  <c r="Y937" i="8"/>
  <c r="Y964" i="8"/>
  <c r="Y928" i="8"/>
  <c r="Y975" i="8"/>
  <c r="Y899" i="8"/>
  <c r="Y884" i="8"/>
  <c r="Y871" i="8"/>
  <c r="Y925" i="8"/>
  <c r="Y876" i="8"/>
  <c r="Y877" i="8"/>
  <c r="Y803" i="8"/>
  <c r="Y755" i="8"/>
  <c r="Y865" i="8"/>
  <c r="Y813" i="8"/>
  <c r="Y749" i="8"/>
  <c r="Y740" i="8"/>
  <c r="Y700" i="8"/>
  <c r="Y822" i="8"/>
  <c r="Y837" i="8"/>
  <c r="Y824" i="8"/>
  <c r="Y769" i="8"/>
  <c r="Y770" i="8"/>
  <c r="Y746" i="8"/>
  <c r="Y668" i="8"/>
  <c r="Y694" i="8"/>
  <c r="Y715" i="8"/>
  <c r="Y725" i="8"/>
  <c r="Y664" i="8"/>
  <c r="Y663" i="8"/>
  <c r="Y652" i="8"/>
  <c r="Y610" i="8"/>
  <c r="Y660" i="8"/>
  <c r="Y608" i="8"/>
  <c r="Y634" i="8"/>
  <c r="Y561" i="8"/>
  <c r="Y587" i="8"/>
  <c r="Y543" i="8"/>
  <c r="Y614" i="8"/>
  <c r="Y537" i="8"/>
  <c r="AA537" i="8" s="1"/>
  <c r="AB537" i="8" s="1"/>
  <c r="AC537" i="8" s="1"/>
  <c r="Y508" i="8"/>
  <c r="Y520" i="8"/>
  <c r="Y497" i="8"/>
  <c r="Y474" i="8"/>
  <c r="Y440" i="8"/>
  <c r="Y392" i="8"/>
  <c r="Y556" i="8"/>
  <c r="Y466" i="8"/>
  <c r="Y418" i="8"/>
  <c r="Y513" i="8"/>
  <c r="Y443" i="8"/>
  <c r="Y395" i="8"/>
  <c r="Y359" i="8"/>
  <c r="Y354" i="8"/>
  <c r="Y322" i="8"/>
  <c r="Y290" i="8"/>
  <c r="AA290" i="8" s="1"/>
  <c r="AB290" i="8" s="1"/>
  <c r="AC290" i="8" s="1"/>
  <c r="Y536" i="8"/>
  <c r="Y393" i="8"/>
  <c r="Y402" i="8"/>
  <c r="Y488" i="8"/>
  <c r="Y394" i="8"/>
  <c r="Y406" i="8"/>
  <c r="Y345" i="8"/>
  <c r="Y313" i="8"/>
  <c r="Y360" i="8"/>
  <c r="Y319" i="8"/>
  <c r="Y261" i="8"/>
  <c r="Y239" i="8"/>
  <c r="Y382" i="8"/>
  <c r="Y278" i="8"/>
  <c r="Y204" i="8"/>
  <c r="Y308" i="8"/>
  <c r="Y213" i="8"/>
  <c r="Y163" i="8"/>
  <c r="Y155" i="8"/>
  <c r="Y315" i="8"/>
  <c r="Y205" i="8"/>
  <c r="Y178" i="8"/>
  <c r="Y141" i="8"/>
  <c r="Y125" i="8"/>
  <c r="Y228" i="8"/>
  <c r="Y279" i="8"/>
  <c r="Y300" i="8"/>
  <c r="Y386" i="8"/>
  <c r="Y176" i="8"/>
  <c r="Y207" i="8"/>
  <c r="Y142" i="8"/>
  <c r="Y126" i="8"/>
  <c r="Y167" i="8"/>
  <c r="Y105" i="8"/>
  <c r="Y51" i="8"/>
  <c r="Y70" i="8"/>
  <c r="Y20" i="8"/>
  <c r="Y150" i="8"/>
  <c r="Y52" i="8"/>
  <c r="Y116" i="8"/>
  <c r="Y22" i="8"/>
  <c r="Y97" i="8"/>
  <c r="Y75" i="8"/>
  <c r="Y183" i="8"/>
  <c r="Y19" i="8"/>
  <c r="Y989" i="8"/>
  <c r="Y985" i="8"/>
  <c r="Y994" i="8"/>
  <c r="Y950" i="8"/>
  <c r="Y929" i="8"/>
  <c r="Y931" i="8"/>
  <c r="AA931" i="8" s="1"/>
  <c r="AB931" i="8" s="1"/>
  <c r="AC931" i="8" s="1"/>
  <c r="Y924" i="8"/>
  <c r="Y965" i="8"/>
  <c r="Y872" i="8"/>
  <c r="Y875" i="8"/>
  <c r="Y855" i="8"/>
  <c r="Y902" i="8"/>
  <c r="Y860" i="8"/>
  <c r="Y873" i="8"/>
  <c r="AA873" i="8" s="1"/>
  <c r="AB873" i="8" s="1"/>
  <c r="AC873" i="8" s="1"/>
  <c r="Y791" i="8"/>
  <c r="Y751" i="8"/>
  <c r="Y863" i="8"/>
  <c r="Y797" i="8"/>
  <c r="Y935" i="8"/>
  <c r="Y736" i="8"/>
  <c r="Y908" i="8"/>
  <c r="Y809" i="8"/>
  <c r="Y818" i="8"/>
  <c r="Y777" i="8"/>
  <c r="Y784" i="8"/>
  <c r="Y685" i="8"/>
  <c r="Y762" i="8"/>
  <c r="Y721" i="8"/>
  <c r="Y683" i="8"/>
  <c r="Y722" i="8"/>
  <c r="Y710" i="8"/>
  <c r="AA710" i="8" s="1"/>
  <c r="AB710" i="8" s="1"/>
  <c r="AC710" i="8" s="1"/>
  <c r="Y655" i="8"/>
  <c r="Y754" i="8"/>
  <c r="Y648" i="8"/>
  <c r="Y600" i="8"/>
  <c r="Y661" i="8"/>
  <c r="Y603" i="8"/>
  <c r="Y632" i="8"/>
  <c r="Y606" i="8"/>
  <c r="Y633" i="8"/>
  <c r="Y539" i="8"/>
  <c r="Y558" i="8"/>
  <c r="Y573" i="8"/>
  <c r="Y495" i="8"/>
  <c r="Y499" i="8"/>
  <c r="Y491" i="8"/>
  <c r="Y473" i="8"/>
  <c r="Y428" i="8"/>
  <c r="Y388" i="8"/>
  <c r="Y512" i="8"/>
  <c r="Y454" i="8"/>
  <c r="Y414" i="8"/>
  <c r="Y494" i="8"/>
  <c r="Y431" i="8"/>
  <c r="Y391" i="8"/>
  <c r="Y533" i="8"/>
  <c r="Y350" i="8"/>
  <c r="Y318" i="8"/>
  <c r="Y286" i="8"/>
  <c r="Y528" i="8"/>
  <c r="Y390" i="8"/>
  <c r="Y373" i="8"/>
  <c r="Y565" i="8"/>
  <c r="Y365" i="8"/>
  <c r="Y377" i="8"/>
  <c r="Y341" i="8"/>
  <c r="Y309" i="8"/>
  <c r="Y339" i="8"/>
  <c r="Y304" i="8"/>
  <c r="AA304" i="8" s="1"/>
  <c r="AB304" i="8" s="1"/>
  <c r="AC304" i="8" s="1"/>
  <c r="Y257" i="8"/>
  <c r="Y235" i="8"/>
  <c r="Y356" i="8"/>
  <c r="Y274" i="8"/>
  <c r="Y200" i="8"/>
  <c r="Y291" i="8"/>
  <c r="Y210" i="8"/>
  <c r="Y162" i="8"/>
  <c r="Y154" i="8"/>
  <c r="Y312" i="8"/>
  <c r="Y191" i="8"/>
  <c r="Y174" i="8"/>
  <c r="Y139" i="8"/>
  <c r="Y123" i="8"/>
  <c r="Y216" i="8"/>
  <c r="Y259" i="8"/>
  <c r="Y295" i="8"/>
  <c r="Y335" i="8"/>
  <c r="AA335" i="8" s="1"/>
  <c r="AB335" i="8" s="1"/>
  <c r="Y172" i="8"/>
  <c r="Y171" i="8"/>
  <c r="Y140" i="8"/>
  <c r="Y124" i="8"/>
  <c r="Y119" i="8"/>
  <c r="Y230" i="8"/>
  <c r="Y46" i="8"/>
  <c r="Y63" i="8"/>
  <c r="Y236" i="8"/>
  <c r="Y83" i="8"/>
  <c r="Y47" i="8"/>
  <c r="AA47" i="8" s="1"/>
  <c r="Y112" i="8"/>
  <c r="Y18" i="8"/>
  <c r="Y95" i="8"/>
  <c r="Y71" i="8"/>
  <c r="Y68" i="8"/>
  <c r="Y981" i="8"/>
  <c r="Y968" i="8"/>
  <c r="Y978" i="8"/>
  <c r="Y942" i="8"/>
  <c r="Y921" i="8"/>
  <c r="Y927" i="8"/>
  <c r="Y912" i="8"/>
  <c r="Y955" i="8"/>
  <c r="Y864" i="8"/>
  <c r="Y867" i="8"/>
  <c r="Y948" i="8"/>
  <c r="Y920" i="8"/>
  <c r="Y844" i="8"/>
  <c r="Y861" i="8"/>
  <c r="Y787" i="8"/>
  <c r="Y836" i="8"/>
  <c r="Y870" i="8"/>
  <c r="Y796" i="8"/>
  <c r="Y893" i="8"/>
  <c r="Y732" i="8"/>
  <c r="Y847" i="8"/>
  <c r="Y805" i="8"/>
  <c r="Y801" i="8"/>
  <c r="Y773" i="8"/>
  <c r="Y768" i="8"/>
  <c r="Y681" i="8"/>
  <c r="Y727" i="8"/>
  <c r="Y693" i="8"/>
  <c r="Y682" i="8"/>
  <c r="Y701" i="8"/>
  <c r="Y703" i="8"/>
  <c r="Y650" i="8"/>
  <c r="Y686" i="8"/>
  <c r="Y647" i="8"/>
  <c r="Y595" i="8"/>
  <c r="Y640" i="8"/>
  <c r="Y602" i="8"/>
  <c r="Y605" i="8"/>
  <c r="Y589" i="8"/>
  <c r="Y623" i="8"/>
  <c r="Y535" i="8"/>
  <c r="Y607" i="8"/>
  <c r="Y564" i="8"/>
  <c r="Y490" i="8"/>
  <c r="Y493" i="8"/>
  <c r="Y487" i="8"/>
  <c r="Y472" i="8"/>
  <c r="Y424" i="8"/>
  <c r="Y384" i="8"/>
  <c r="Y496" i="8"/>
  <c r="Y450" i="8"/>
  <c r="Y554" i="8"/>
  <c r="Y476" i="8"/>
  <c r="Y973" i="8"/>
  <c r="AA973" i="8" s="1"/>
  <c r="AB973" i="8" s="1"/>
  <c r="AC973" i="8" s="1"/>
  <c r="Y986" i="8"/>
  <c r="Y990" i="8"/>
  <c r="Y934" i="8"/>
  <c r="Y977" i="8"/>
  <c r="Y915" i="8"/>
  <c r="Y906" i="8"/>
  <c r="Y961" i="8"/>
  <c r="Y856" i="8"/>
  <c r="Y859" i="8"/>
  <c r="Y946" i="8"/>
  <c r="Y916" i="8"/>
  <c r="Y833" i="8"/>
  <c r="Y841" i="8"/>
  <c r="Y783" i="8"/>
  <c r="Y821" i="8"/>
  <c r="Y839" i="8"/>
  <c r="Y782" i="8"/>
  <c r="Y878" i="8"/>
  <c r="Y720" i="8"/>
  <c r="Y819" i="8"/>
  <c r="Y792" i="8"/>
  <c r="Y789" i="8"/>
  <c r="Y760" i="8"/>
  <c r="Y756" i="8"/>
  <c r="Y669" i="8"/>
  <c r="Y714" i="8"/>
  <c r="Y691" i="8"/>
  <c r="Y713" i="8"/>
  <c r="Y698" i="8"/>
  <c r="Y687" i="8"/>
  <c r="Y659" i="8"/>
  <c r="Y646" i="8"/>
  <c r="Y642" i="8"/>
  <c r="AA642" i="8" s="1"/>
  <c r="AB642" i="8" s="1"/>
  <c r="AC642" i="8" s="1"/>
  <c r="Y579" i="8"/>
  <c r="Y662" i="8"/>
  <c r="Y592" i="8"/>
  <c r="Y627" i="8"/>
  <c r="Y588" i="8"/>
  <c r="Y620" i="8"/>
  <c r="Y523" i="8"/>
  <c r="Y598" i="8"/>
  <c r="Y562" i="8"/>
  <c r="Y478" i="8"/>
  <c r="Y575" i="8"/>
  <c r="Y483" i="8"/>
  <c r="Y460" i="8"/>
  <c r="Y420" i="8"/>
  <c r="Y380" i="8"/>
  <c r="Y501" i="8"/>
  <c r="Y446" i="8"/>
  <c r="Y542" i="8"/>
  <c r="Y463" i="8"/>
  <c r="Y423" i="8"/>
  <c r="Y383" i="8"/>
  <c r="Y401" i="8"/>
  <c r="Y342" i="8"/>
  <c r="AA342" i="8" s="1"/>
  <c r="AB342" i="8" s="1"/>
  <c r="AC342" i="8" s="1"/>
  <c r="Y310" i="8"/>
  <c r="Y417" i="8"/>
  <c r="Y465" i="8"/>
  <c r="Y351" i="8"/>
  <c r="Y521" i="8"/>
  <c r="Y524" i="8"/>
  <c r="Y461" i="8"/>
  <c r="Y362" i="8"/>
  <c r="Y333" i="8"/>
  <c r="Y301" i="8"/>
  <c r="Y307" i="8"/>
  <c r="Y281" i="8"/>
  <c r="Y249" i="8"/>
  <c r="Y227" i="8"/>
  <c r="Y343" i="8"/>
  <c r="Y266" i="8"/>
  <c r="Y192" i="8"/>
  <c r="Y283" i="8"/>
  <c r="Y177" i="8"/>
  <c r="Y160" i="8"/>
  <c r="Y152" i="8"/>
  <c r="Y252" i="8"/>
  <c r="Y189" i="8"/>
  <c r="Y166" i="8"/>
  <c r="Y135" i="8"/>
  <c r="Y272" i="8"/>
  <c r="Y195" i="8"/>
  <c r="Y246" i="8"/>
  <c r="Y247" i="8"/>
  <c r="Y251" i="8"/>
  <c r="Y276" i="8"/>
  <c r="Y197" i="8"/>
  <c r="Y136" i="8"/>
  <c r="Y260" i="8"/>
  <c r="Y115" i="8"/>
  <c r="Y82" i="8"/>
  <c r="Y224" i="8"/>
  <c r="Y43" i="8"/>
  <c r="Y45" i="8"/>
  <c r="Y76" i="8"/>
  <c r="Y38" i="8"/>
  <c r="Y104" i="8"/>
  <c r="Y121" i="8"/>
  <c r="Y91" i="8"/>
  <c r="Y55" i="8"/>
  <c r="Y48" i="8"/>
  <c r="Y996" i="8"/>
  <c r="Y963" i="8"/>
  <c r="Y1004" i="8"/>
  <c r="Y953" i="8"/>
  <c r="Y938" i="8"/>
  <c r="Y895" i="8"/>
  <c r="Y936" i="8"/>
  <c r="Y972" i="8"/>
  <c r="Y956" i="8"/>
  <c r="AA956" i="8" s="1"/>
  <c r="AB956" i="8" s="1"/>
  <c r="AC956" i="8" s="1"/>
  <c r="Y905" i="8"/>
  <c r="Y933" i="8"/>
  <c r="Y897" i="8"/>
  <c r="Y907" i="8"/>
  <c r="Y811" i="8"/>
  <c r="Y771" i="8"/>
  <c r="Y888" i="8"/>
  <c r="Y826" i="8"/>
  <c r="Y766" i="8"/>
  <c r="Y748" i="8"/>
  <c r="Y708" i="8"/>
  <c r="Y794" i="8"/>
  <c r="Y788" i="8"/>
  <c r="Y852" i="8"/>
  <c r="Y808" i="8"/>
  <c r="Y734" i="8"/>
  <c r="Y753" i="8"/>
  <c r="Y684" i="8"/>
  <c r="Y702" i="8"/>
  <c r="Y730" i="8"/>
  <c r="Y675" i="8"/>
  <c r="Y671" i="8"/>
  <c r="Y636" i="8"/>
  <c r="Y657" i="8"/>
  <c r="Y616" i="8"/>
  <c r="Y559" i="8"/>
  <c r="Y597" i="8"/>
  <c r="Y617" i="8"/>
  <c r="Y574" i="8"/>
  <c r="Y583" i="8"/>
  <c r="Y551" i="8"/>
  <c r="Y643" i="8"/>
  <c r="Y548" i="8"/>
  <c r="Y516" i="8"/>
  <c r="Y550" i="8"/>
  <c r="AA550" i="8" s="1"/>
  <c r="AB550" i="8" s="1"/>
  <c r="AC550" i="8" s="1"/>
  <c r="Y532" i="8"/>
  <c r="Y507" i="8"/>
  <c r="Y448" i="8"/>
  <c r="Y408" i="8"/>
  <c r="Y631" i="8"/>
  <c r="Y481" i="8"/>
  <c r="Y434" i="8"/>
  <c r="Y526" i="8"/>
  <c r="Y451" i="8"/>
  <c r="Y411" i="8"/>
  <c r="Y367" i="8"/>
  <c r="Y366" i="8"/>
  <c r="Y330" i="8"/>
  <c r="Y298" i="8"/>
  <c r="Y378" i="8"/>
  <c r="Y441" i="8"/>
  <c r="Y477" i="8"/>
  <c r="Y492" i="8"/>
  <c r="Y413" i="8"/>
  <c r="Y437" i="8"/>
  <c r="Y353" i="8"/>
  <c r="Y321" i="8"/>
  <c r="Y289" i="8"/>
  <c r="Y389" i="8"/>
  <c r="Y269" i="8"/>
  <c r="Y299" i="8"/>
  <c r="Y215" i="8"/>
  <c r="Y296" i="8"/>
  <c r="Y254" i="8"/>
  <c r="Y340" i="8"/>
  <c r="Y263" i="8"/>
  <c r="Y165" i="8"/>
  <c r="Y157" i="8"/>
  <c r="Y344" i="8"/>
  <c r="Y234" i="8"/>
  <c r="Y217" i="8"/>
  <c r="Y145" i="8"/>
  <c r="Y129" i="8"/>
  <c r="AA129" i="8" s="1"/>
  <c r="AB129" i="8" s="1"/>
  <c r="AC129" i="8" s="1"/>
  <c r="Y241" i="8"/>
  <c r="Y332" i="8"/>
  <c r="Y221" i="8"/>
  <c r="Y229" i="8"/>
  <c r="Y225" i="8"/>
  <c r="Y186" i="8"/>
  <c r="Y146" i="8"/>
  <c r="Y130" i="8"/>
  <c r="Y201" i="8"/>
  <c r="Y109" i="8"/>
  <c r="Y58" i="8"/>
  <c r="Y110" i="8"/>
  <c r="Y27" i="8"/>
  <c r="AA27" i="8" s="1"/>
  <c r="AB27" i="8" s="1"/>
  <c r="AC27" i="8" s="1"/>
  <c r="Y21" i="8"/>
  <c r="Y62" i="8"/>
  <c r="Y14" i="8"/>
  <c r="Y50" i="8"/>
  <c r="Y101" i="8"/>
  <c r="AA101" i="8" s="1"/>
  <c r="AB101" i="8" s="1"/>
  <c r="AC101" i="8" s="1"/>
  <c r="Y85" i="8"/>
  <c r="Y34" i="8"/>
  <c r="Y29" i="8"/>
  <c r="Y1005" i="8"/>
  <c r="Y1003" i="8"/>
  <c r="Y1001" i="8"/>
  <c r="Y962" i="8"/>
  <c r="Y945" i="8"/>
  <c r="Y980" i="8"/>
  <c r="Y940" i="8"/>
  <c r="Y919" i="8"/>
  <c r="Y930" i="8"/>
  <c r="Y896" i="8"/>
  <c r="Y891" i="8"/>
  <c r="Y932" i="8"/>
  <c r="Y881" i="8"/>
  <c r="Y885" i="8"/>
  <c r="Y807" i="8"/>
  <c r="Y759" i="8"/>
  <c r="Y879" i="8"/>
  <c r="Y814" i="8"/>
  <c r="Y750" i="8"/>
  <c r="AA750" i="8" s="1"/>
  <c r="AB750" i="8" s="1"/>
  <c r="AC750" i="8" s="1"/>
  <c r="Y744" i="8"/>
  <c r="Y704" i="8"/>
  <c r="Y838" i="8"/>
  <c r="Y774" i="8"/>
  <c r="Y832" i="8"/>
  <c r="Y790" i="8"/>
  <c r="Y731" i="8"/>
  <c r="Y743" i="8"/>
  <c r="Y672" i="8"/>
  <c r="Y699" i="8"/>
  <c r="Y719" i="8"/>
  <c r="Y735" i="8"/>
  <c r="Y666" i="8"/>
  <c r="Y679" i="8"/>
  <c r="Y656" i="8"/>
  <c r="Y611" i="8"/>
  <c r="Y667" i="8"/>
  <c r="Y618" i="8"/>
  <c r="Y612" i="8"/>
  <c r="Y571" i="8"/>
  <c r="Y590" i="8"/>
  <c r="Y547" i="8"/>
  <c r="Y641" i="8"/>
  <c r="Y576" i="8"/>
  <c r="Y511" i="8"/>
  <c r="Y529" i="8"/>
  <c r="Y503" i="8"/>
  <c r="Y502" i="8"/>
  <c r="Y444" i="8"/>
  <c r="Y396" i="8"/>
  <c r="AA396" i="8" s="1"/>
  <c r="AB396" i="8" s="1"/>
  <c r="Y570" i="8"/>
  <c r="Y470" i="8"/>
  <c r="Y422" i="8"/>
  <c r="Y514" i="8"/>
  <c r="Y447" i="8"/>
  <c r="Y399" i="8"/>
  <c r="Y363" i="8"/>
  <c r="Y358" i="8"/>
  <c r="Y326" i="8"/>
  <c r="Y294" i="8"/>
  <c r="Y567" i="8"/>
  <c r="Y433" i="8"/>
  <c r="Y405" i="8"/>
  <c r="Y489" i="8"/>
  <c r="Y397" i="8"/>
  <c r="Y409" i="8"/>
  <c r="Y349" i="8"/>
  <c r="Y317" i="8"/>
  <c r="Y285" i="8"/>
  <c r="Y336" i="8"/>
  <c r="Y265" i="8"/>
  <c r="Y243" i="8"/>
  <c r="Y211" i="8"/>
  <c r="Y282" i="8"/>
  <c r="Y250" i="8"/>
  <c r="Y323" i="8"/>
  <c r="Y214" i="8"/>
  <c r="Y164" i="8"/>
  <c r="Y156" i="8"/>
  <c r="Y320" i="8"/>
  <c r="Y212" i="8"/>
  <c r="Y209" i="8"/>
  <c r="Y143" i="8"/>
  <c r="Y127" i="8"/>
  <c r="Y238" i="8"/>
  <c r="Y327" i="8"/>
  <c r="Y347" i="8"/>
  <c r="Y220" i="8"/>
  <c r="Y180" i="8"/>
  <c r="Y185" i="8"/>
  <c r="Y144" i="8"/>
  <c r="Y128" i="8"/>
  <c r="Y182" i="8"/>
  <c r="Y107" i="8"/>
  <c r="Y53" i="8"/>
  <c r="Y106" i="8"/>
  <c r="Y24" i="8"/>
  <c r="Y175" i="8"/>
  <c r="Y57" i="8"/>
  <c r="Y206" i="8"/>
  <c r="Y31" i="8"/>
  <c r="Y99" i="8"/>
  <c r="Y79" i="8"/>
  <c r="Y26" i="8"/>
  <c r="Y23" i="8"/>
  <c r="Y970" i="8"/>
  <c r="Y903" i="8"/>
  <c r="Y922" i="8"/>
  <c r="Y820" i="8"/>
  <c r="Y780" i="8"/>
  <c r="Y804" i="8"/>
  <c r="Y776" i="8"/>
  <c r="Y689" i="8"/>
  <c r="Y625" i="8"/>
  <c r="Y582" i="8"/>
  <c r="Y557" i="8"/>
  <c r="Y525" i="8"/>
  <c r="Y484" i="8"/>
  <c r="Y419" i="8"/>
  <c r="Y346" i="8"/>
  <c r="Y381" i="8"/>
  <c r="Y509" i="8"/>
  <c r="Y374" i="8"/>
  <c r="Y293" i="8"/>
  <c r="Y331" i="8"/>
  <c r="Y270" i="8"/>
  <c r="Y268" i="8"/>
  <c r="Y148" i="8"/>
  <c r="Y170" i="8"/>
  <c r="Y244" i="8"/>
  <c r="Y242" i="8"/>
  <c r="Y233" i="8"/>
  <c r="Y202" i="8"/>
  <c r="Y118" i="8"/>
  <c r="Y80" i="8"/>
  <c r="Y59" i="8"/>
  <c r="Y44" i="8"/>
  <c r="Y988" i="8"/>
  <c r="Y898" i="8"/>
  <c r="Y941" i="8"/>
  <c r="Y779" i="8"/>
  <c r="Y862" i="8"/>
  <c r="Y829" i="8"/>
  <c r="Y711" i="8"/>
  <c r="Y757" i="8"/>
  <c r="Y578" i="8"/>
  <c r="Y586" i="8"/>
  <c r="Y549" i="8"/>
  <c r="Y456" i="8"/>
  <c r="Y442" i="8"/>
  <c r="Y415" i="8"/>
  <c r="Y338" i="8"/>
  <c r="Y485" i="8"/>
  <c r="Y498" i="8"/>
  <c r="Y361" i="8"/>
  <c r="Y324" i="8"/>
  <c r="Y316" i="8"/>
  <c r="Y262" i="8"/>
  <c r="Y181" i="8"/>
  <c r="Y352" i="8"/>
  <c r="Y151" i="8"/>
  <c r="Y208" i="8"/>
  <c r="Y232" i="8"/>
  <c r="Y179" i="8"/>
  <c r="Y117" i="8"/>
  <c r="Y114" i="8"/>
  <c r="Y72" i="8"/>
  <c r="Y199" i="8"/>
  <c r="Y36" i="8"/>
  <c r="Y995" i="8"/>
  <c r="Y987" i="8"/>
  <c r="Y939" i="8"/>
  <c r="Y775" i="8"/>
  <c r="Y823" i="8"/>
  <c r="Y793" i="8"/>
  <c r="Y690" i="8"/>
  <c r="Y718" i="8"/>
  <c r="Y568" i="8"/>
  <c r="Y585" i="8"/>
  <c r="AA585" i="8" s="1"/>
  <c r="AB585" i="8" s="1"/>
  <c r="AC585" i="8" s="1"/>
  <c r="Y517" i="8"/>
  <c r="Y452" i="8"/>
  <c r="Y438" i="8"/>
  <c r="Y387" i="8"/>
  <c r="Y334" i="8"/>
  <c r="Y457" i="8"/>
  <c r="Y545" i="8"/>
  <c r="Y357" i="8"/>
  <c r="Y292" i="8"/>
  <c r="Y231" i="8"/>
  <c r="Y258" i="8"/>
  <c r="Y173" i="8"/>
  <c r="Y255" i="8"/>
  <c r="Y147" i="8"/>
  <c r="Y194" i="8"/>
  <c r="Y271" i="8"/>
  <c r="Y149" i="8"/>
  <c r="Y113" i="8"/>
  <c r="Y56" i="8"/>
  <c r="Y69" i="8"/>
  <c r="Y120" i="8"/>
  <c r="Y61" i="8"/>
  <c r="Y926" i="8"/>
  <c r="Y957" i="8"/>
  <c r="Y909" i="8"/>
  <c r="Y874" i="8"/>
  <c r="Y716" i="8"/>
  <c r="Y692" i="8"/>
  <c r="Y752" i="8"/>
  <c r="Y654" i="8"/>
  <c r="Y624" i="8"/>
  <c r="Y609" i="8"/>
  <c r="Y593" i="8"/>
  <c r="AA593" i="8" s="1"/>
  <c r="AB593" i="8" s="1"/>
  <c r="AC593" i="8" s="1"/>
  <c r="Y416" i="8"/>
  <c r="Y534" i="8"/>
  <c r="Y379" i="8"/>
  <c r="Y314" i="8"/>
  <c r="Y449" i="8"/>
  <c r="Y429" i="8"/>
  <c r="Y337" i="8"/>
  <c r="Y284" i="8"/>
  <c r="Y223" i="8"/>
  <c r="Y196" i="8"/>
  <c r="Y169" i="8"/>
  <c r="Y240" i="8"/>
  <c r="Y137" i="8"/>
  <c r="Y193" i="8"/>
  <c r="Y248" i="8"/>
  <c r="Y138" i="8"/>
  <c r="Y111" i="8"/>
  <c r="Y37" i="8"/>
  <c r="Y42" i="8"/>
  <c r="Y103" i="8"/>
  <c r="Y41" i="8"/>
  <c r="Y1000" i="8"/>
  <c r="Y967" i="8"/>
  <c r="Y848" i="8"/>
  <c r="Y825" i="8"/>
  <c r="Y834" i="8"/>
  <c r="Y815" i="8"/>
  <c r="Y745" i="8"/>
  <c r="Y705" i="8"/>
  <c r="Y707" i="8"/>
  <c r="Y639" i="8"/>
  <c r="Y519" i="8"/>
  <c r="Y569" i="8"/>
  <c r="Y976" i="8"/>
  <c r="Y954" i="8"/>
  <c r="Y840" i="8"/>
  <c r="Y914" i="8"/>
  <c r="Y830" i="8"/>
  <c r="Y800" i="8"/>
  <c r="AA800" i="8" s="1"/>
  <c r="AB800" i="8" s="1"/>
  <c r="AC800" i="8" s="1"/>
  <c r="Y738" i="8"/>
  <c r="Y697" i="8"/>
  <c r="Y658" i="8"/>
  <c r="AA658" i="8" s="1"/>
  <c r="AB658" i="8" s="1"/>
  <c r="Y621" i="8"/>
  <c r="Y670" i="8"/>
  <c r="Y541" i="8"/>
  <c r="Y364" i="8"/>
  <c r="Y455" i="8"/>
  <c r="Y398" i="8"/>
  <c r="Y425" i="8"/>
  <c r="Y506" i="8"/>
  <c r="Y453" i="8"/>
  <c r="Y305" i="8"/>
  <c r="Y273" i="8"/>
  <c r="Y328" i="8"/>
  <c r="Y385" i="8"/>
  <c r="Y158" i="8"/>
  <c r="Y288" i="8"/>
  <c r="Y280" i="8"/>
  <c r="Y222" i="8"/>
  <c r="Y198" i="8"/>
  <c r="Y303" i="8"/>
  <c r="Y74" i="8"/>
  <c r="Y33" i="8"/>
  <c r="Y108" i="8"/>
  <c r="Y87" i="8"/>
  <c r="Y982" i="8"/>
  <c r="Y911" i="8"/>
  <c r="Y851" i="8"/>
  <c r="Y828" i="8"/>
  <c r="Y781" i="8"/>
  <c r="AA781" i="8" s="1"/>
  <c r="AB781" i="8" s="1"/>
  <c r="AC781" i="8" s="1"/>
  <c r="Y853" i="8"/>
  <c r="Y665" i="8"/>
  <c r="Y695" i="8"/>
  <c r="Y637" i="8"/>
  <c r="Y622" i="8"/>
  <c r="Y566" i="8"/>
  <c r="Y479" i="8"/>
  <c r="Y500" i="8"/>
  <c r="Y427" i="8"/>
  <c r="Y369" i="8"/>
  <c r="Y410" i="8"/>
  <c r="Y370" i="8"/>
  <c r="Y445" i="8"/>
  <c r="Y297" i="8"/>
  <c r="Y253" i="8"/>
  <c r="Y311" i="8"/>
  <c r="Y275" i="8"/>
  <c r="Y153" i="8"/>
  <c r="Y218" i="8"/>
  <c r="Y267" i="8"/>
  <c r="Y264" i="8"/>
  <c r="Y187" i="8"/>
  <c r="Y203" i="8"/>
  <c r="Y32" i="8"/>
  <c r="Y25" i="8"/>
  <c r="Y66" i="8"/>
  <c r="Y64" i="8"/>
  <c r="Y850" i="8"/>
  <c r="Y412" i="8"/>
  <c r="Y355" i="8"/>
  <c r="Y219" i="8"/>
  <c r="Y133" i="8"/>
  <c r="Y122" i="8"/>
  <c r="Y39" i="8"/>
  <c r="Y712" i="8"/>
  <c r="Y376" i="8"/>
  <c r="Y553" i="8"/>
  <c r="Y348" i="8"/>
  <c r="Y131" i="8"/>
  <c r="Y78" i="8"/>
  <c r="Y688" i="8"/>
  <c r="Y504" i="8"/>
  <c r="Y421" i="8"/>
  <c r="Y188" i="8"/>
  <c r="Y256" i="8"/>
  <c r="Y35" i="8"/>
  <c r="Y649" i="8"/>
  <c r="Y371" i="8"/>
  <c r="AA371" i="8" s="1"/>
  <c r="AB371" i="8" s="1"/>
  <c r="Y329" i="8"/>
  <c r="Y161" i="8"/>
  <c r="Y226" i="8"/>
  <c r="Y28" i="8"/>
  <c r="Y959" i="8"/>
  <c r="Y613" i="8"/>
  <c r="Y480" i="8"/>
  <c r="Y325" i="8"/>
  <c r="Y159" i="8"/>
  <c r="Y168" i="8"/>
  <c r="Y17" i="8"/>
  <c r="Y951" i="8"/>
  <c r="Y555" i="8"/>
  <c r="Y306" i="8"/>
  <c r="Y287" i="8"/>
  <c r="Y237" i="8"/>
  <c r="Y134" i="8"/>
  <c r="Y93" i="8"/>
  <c r="Y901" i="8"/>
  <c r="Y552" i="8"/>
  <c r="Y302" i="8"/>
  <c r="Y277" i="8"/>
  <c r="Y190" i="8"/>
  <c r="Y132" i="8"/>
  <c r="Y89" i="8"/>
  <c r="Y184" i="8"/>
  <c r="Y245" i="8"/>
  <c r="Y54" i="8"/>
  <c r="Y723" i="8"/>
  <c r="Y459" i="8"/>
  <c r="Y469" i="8"/>
  <c r="Y60" i="8"/>
  <c r="Y13" i="8"/>
  <c r="Y77" i="8"/>
  <c r="Y92" i="8"/>
  <c r="Y102" i="8"/>
  <c r="Y86" i="8"/>
  <c r="Y16" i="8"/>
  <c r="Y9" i="8"/>
  <c r="Y84" i="8"/>
  <c r="Y94" i="8"/>
  <c r="Y96" i="8"/>
  <c r="Y88" i="8"/>
  <c r="Y67" i="8"/>
  <c r="Y98" i="8"/>
  <c r="Y90" i="8"/>
  <c r="Y100" i="8"/>
  <c r="Y40" i="8"/>
  <c r="L14" i="7"/>
  <c r="Q22" i="3" s="1"/>
  <c r="Z23" i="4"/>
  <c r="AN745" i="8"/>
  <c r="AN932" i="8"/>
  <c r="AN713" i="8"/>
  <c r="AA30" i="8"/>
  <c r="AB30" i="8" s="1"/>
  <c r="AC30" i="8" s="1"/>
  <c r="AA776" i="8"/>
  <c r="AB776" i="8" s="1"/>
  <c r="AC776" i="8" s="1"/>
  <c r="AA980" i="8"/>
  <c r="AB980" i="8" s="1"/>
  <c r="AC980" i="8" s="1"/>
  <c r="AN788" i="8"/>
  <c r="AN749" i="8"/>
  <c r="AN213" i="8"/>
  <c r="AN69" i="8"/>
  <c r="AN366" i="8"/>
  <c r="AN107" i="8"/>
  <c r="AN544" i="8"/>
  <c r="AN131" i="8"/>
  <c r="AN332" i="8"/>
  <c r="AN482" i="8"/>
  <c r="AN325" i="8"/>
  <c r="AN145" i="8"/>
  <c r="L16" i="7"/>
  <c r="Q24" i="3" s="1"/>
  <c r="Z25" i="4"/>
  <c r="AN747" i="8"/>
  <c r="AN700" i="8"/>
  <c r="AN633" i="8"/>
  <c r="AN121" i="8"/>
  <c r="AN643" i="8"/>
  <c r="AN674" i="8"/>
  <c r="AM8" i="8"/>
  <c r="AN8" i="8" s="1"/>
  <c r="AM11" i="8"/>
  <c r="AN11" i="8" s="1"/>
  <c r="J80" i="7"/>
  <c r="N19" i="2" s="1"/>
  <c r="Z80" i="7"/>
  <c r="Y80" i="7"/>
  <c r="L80" i="7" s="1"/>
  <c r="P19" i="2" s="1"/>
  <c r="J78" i="7"/>
  <c r="N17" i="2" s="1"/>
  <c r="Y78" i="7"/>
  <c r="L78" i="7" s="1"/>
  <c r="P17" i="2" s="1"/>
  <c r="Z78" i="7"/>
  <c r="Q14" i="7"/>
  <c r="M14" i="7"/>
  <c r="R22" i="3" s="1"/>
  <c r="AA22" i="3" s="1"/>
  <c r="Q8" i="7"/>
  <c r="Q33" i="7"/>
  <c r="Q10" i="7"/>
  <c r="M8" i="7"/>
  <c r="R16" i="3" s="1"/>
  <c r="Z16" i="3" s="1"/>
  <c r="Q12" i="7"/>
  <c r="Q25" i="7"/>
  <c r="Q36" i="7"/>
  <c r="Q23" i="7"/>
  <c r="Q11" i="7"/>
  <c r="Q32" i="7"/>
  <c r="Q21" i="7"/>
  <c r="Q35" i="7"/>
  <c r="Q30" i="7"/>
  <c r="Q31" i="7"/>
  <c r="R77" i="7"/>
  <c r="H77" i="7"/>
  <c r="L16" i="2" s="1"/>
  <c r="Z79" i="7"/>
  <c r="Y79" i="7"/>
  <c r="L79" i="7" s="1"/>
  <c r="P18" i="2" s="1"/>
  <c r="J79" i="7"/>
  <c r="N18" i="2" s="1"/>
  <c r="R81" i="7"/>
  <c r="H81" i="7"/>
  <c r="L20" i="2" s="1"/>
  <c r="Q15" i="7"/>
  <c r="Q20" i="7"/>
  <c r="M20" i="7"/>
  <c r="R28" i="3" s="1"/>
  <c r="AB28" i="3" s="1"/>
  <c r="R79" i="7"/>
  <c r="H79" i="7"/>
  <c r="L18" i="2" s="1"/>
  <c r="R82" i="7"/>
  <c r="H82" i="7"/>
  <c r="L21" i="2" s="1"/>
  <c r="Q22" i="7"/>
  <c r="Q29" i="7"/>
  <c r="M29" i="7"/>
  <c r="R37" i="3" s="1"/>
  <c r="AD37" i="3" s="1"/>
  <c r="Q26" i="7"/>
  <c r="AN36" i="7"/>
  <c r="AM36" i="7"/>
  <c r="AP35" i="7"/>
  <c r="AS34" i="7"/>
  <c r="AN33" i="7"/>
  <c r="AQ32" i="7"/>
  <c r="AT31" i="7"/>
  <c r="AO30" i="7"/>
  <c r="AR29" i="7"/>
  <c r="AM28" i="7"/>
  <c r="AP27" i="7"/>
  <c r="AS26" i="7"/>
  <c r="AT36" i="7"/>
  <c r="AO35" i="7"/>
  <c r="AR34" i="7"/>
  <c r="AM33" i="7"/>
  <c r="AQ36" i="7"/>
  <c r="AT35" i="7"/>
  <c r="AO34" i="7"/>
  <c r="AR33" i="7"/>
  <c r="AM32" i="7"/>
  <c r="AP31" i="7"/>
  <c r="AS30" i="7"/>
  <c r="AN29" i="7"/>
  <c r="AQ28" i="7"/>
  <c r="AT27" i="7"/>
  <c r="AO26" i="7"/>
  <c r="AR25" i="7"/>
  <c r="AM24" i="7"/>
  <c r="AP23" i="7"/>
  <c r="AS22" i="7"/>
  <c r="AO36" i="7"/>
  <c r="AR35" i="7"/>
  <c r="AM34" i="7"/>
  <c r="AP33" i="7"/>
  <c r="AS32" i="7"/>
  <c r="AN31" i="7"/>
  <c r="AQ30" i="7"/>
  <c r="AT29" i="7"/>
  <c r="AO28" i="7"/>
  <c r="AR27" i="7"/>
  <c r="AM26" i="7"/>
  <c r="AP25" i="7"/>
  <c r="AS24" i="7"/>
  <c r="AN23" i="7"/>
  <c r="AQ22" i="7"/>
  <c r="AQ34" i="7"/>
  <c r="AS29" i="7"/>
  <c r="AS28" i="7"/>
  <c r="AO27" i="7"/>
  <c r="AP26" i="7"/>
  <c r="AQ25" i="7"/>
  <c r="AQ23" i="7"/>
  <c r="AM21" i="7"/>
  <c r="AP20" i="7"/>
  <c r="AS19" i="7"/>
  <c r="AN18" i="7"/>
  <c r="AQ17" i="7"/>
  <c r="AT16" i="7"/>
  <c r="AO15" i="7"/>
  <c r="AR14" i="7"/>
  <c r="AM13" i="7"/>
  <c r="AP12" i="7"/>
  <c r="AS11" i="7"/>
  <c r="AN10" i="7"/>
  <c r="AS33" i="7"/>
  <c r="AS36" i="7"/>
  <c r="AS35" i="7"/>
  <c r="AR36" i="7"/>
  <c r="AQ35" i="7"/>
  <c r="AO33" i="7"/>
  <c r="AO32" i="7"/>
  <c r="AM31" i="7"/>
  <c r="AM30" i="7"/>
  <c r="AT26" i="7"/>
  <c r="AP36" i="7"/>
  <c r="AN35" i="7"/>
  <c r="AN32" i="7"/>
  <c r="AS27" i="7"/>
  <c r="AR26" i="7"/>
  <c r="AT25" i="7"/>
  <c r="AO24" i="7"/>
  <c r="AS23" i="7"/>
  <c r="AN22" i="7"/>
  <c r="AO21" i="7"/>
  <c r="AR20" i="7"/>
  <c r="AM35" i="7"/>
  <c r="AT34" i="7"/>
  <c r="AT28" i="7"/>
  <c r="AQ27" i="7"/>
  <c r="AQ26" i="7"/>
  <c r="AS25" i="7"/>
  <c r="AN24" i="7"/>
  <c r="AR23" i="7"/>
  <c r="AM22" i="7"/>
  <c r="AN21" i="7"/>
  <c r="AQ20" i="7"/>
  <c r="AN34" i="7"/>
  <c r="AQ33" i="7"/>
  <c r="AP32" i="7"/>
  <c r="AO31" i="7"/>
  <c r="AN30" i="7"/>
  <c r="AP24" i="7"/>
  <c r="AT23" i="7"/>
  <c r="AT21" i="7"/>
  <c r="AT20" i="7"/>
  <c r="AN19" i="7"/>
  <c r="AM18" i="7"/>
  <c r="AM17" i="7"/>
  <c r="AS15" i="7"/>
  <c r="AQ14" i="7"/>
  <c r="AQ13" i="7"/>
  <c r="AO12" i="7"/>
  <c r="AO11" i="7"/>
  <c r="AO10" i="7"/>
  <c r="AQ9" i="7"/>
  <c r="AT8" i="7"/>
  <c r="AP14" i="7"/>
  <c r="AP9" i="7"/>
  <c r="AS21" i="7"/>
  <c r="AP13" i="7"/>
  <c r="AN11" i="7"/>
  <c r="AR28" i="7"/>
  <c r="AM27" i="7"/>
  <c r="AM23" i="7"/>
  <c r="AS31" i="7"/>
  <c r="AT30" i="7"/>
  <c r="AO29" i="7"/>
  <c r="AO25" i="7"/>
  <c r="AT24" i="7"/>
  <c r="AP22" i="7"/>
  <c r="AQ19" i="7"/>
  <c r="AQ18" i="7"/>
  <c r="AP17" i="7"/>
  <c r="AO16" i="7"/>
  <c r="AM15" i="7"/>
  <c r="AT13" i="7"/>
  <c r="AS12" i="7"/>
  <c r="AR11" i="7"/>
  <c r="AR10" i="7"/>
  <c r="AT9" i="7"/>
  <c r="AO8" i="7"/>
  <c r="AN27" i="7"/>
  <c r="AN12" i="7"/>
  <c r="AS8" i="7"/>
  <c r="AT32" i="7"/>
  <c r="AR31" i="7"/>
  <c r="AR30" i="7"/>
  <c r="AM29" i="7"/>
  <c r="AN25" i="7"/>
  <c r="AR24" i="7"/>
  <c r="AO22" i="7"/>
  <c r="AP19" i="7"/>
  <c r="AP18" i="7"/>
  <c r="AO17" i="7"/>
  <c r="AN16" i="7"/>
  <c r="AT14" i="7"/>
  <c r="AS13" i="7"/>
  <c r="AR12" i="7"/>
  <c r="AQ11" i="7"/>
  <c r="AQ10" i="7"/>
  <c r="AS9" i="7"/>
  <c r="AN8" i="7"/>
  <c r="AS16" i="7"/>
  <c r="AR15" i="7"/>
  <c r="AM10" i="7"/>
  <c r="AP34" i="7"/>
  <c r="AT33" i="7"/>
  <c r="AR32" i="7"/>
  <c r="AQ31" i="7"/>
  <c r="AP30" i="7"/>
  <c r="AN26" i="7"/>
  <c r="AM25" i="7"/>
  <c r="AQ24" i="7"/>
  <c r="AO19" i="7"/>
  <c r="AO18" i="7"/>
  <c r="AN17" i="7"/>
  <c r="AM16" i="7"/>
  <c r="AT15" i="7"/>
  <c r="AS14" i="7"/>
  <c r="AR13" i="7"/>
  <c r="AQ12" i="7"/>
  <c r="AP11" i="7"/>
  <c r="AP10" i="7"/>
  <c r="AR9" i="7"/>
  <c r="AM8" i="7"/>
  <c r="AO23" i="7"/>
  <c r="AS20" i="7"/>
  <c r="AM19" i="7"/>
  <c r="AQ15" i="7"/>
  <c r="AN14" i="7"/>
  <c r="AT10" i="7"/>
  <c r="AP28" i="7"/>
  <c r="AN28" i="7"/>
  <c r="AO20" i="7"/>
  <c r="AN15" i="7"/>
  <c r="AT17" i="7"/>
  <c r="AT11" i="7"/>
  <c r="AN9" i="7"/>
  <c r="AR22" i="7"/>
  <c r="AN20" i="7"/>
  <c r="AM20" i="7"/>
  <c r="AT18" i="7"/>
  <c r="AS17" i="7"/>
  <c r="AP16" i="7"/>
  <c r="AM12" i="7"/>
  <c r="AM11" i="7"/>
  <c r="AM9" i="7"/>
  <c r="AP8" i="7"/>
  <c r="AR21" i="7"/>
  <c r="AS18" i="7"/>
  <c r="AR17" i="7"/>
  <c r="AR16" i="7"/>
  <c r="AO9" i="7"/>
  <c r="AQ21" i="7"/>
  <c r="AT19" i="7"/>
  <c r="AR18" i="7"/>
  <c r="AO13" i="7"/>
  <c r="AP15" i="7"/>
  <c r="AQ29" i="7"/>
  <c r="AT12" i="7"/>
  <c r="AQ8" i="7"/>
  <c r="AP21" i="7"/>
  <c r="AR19" i="7"/>
  <c r="AO14" i="7"/>
  <c r="AN13" i="7"/>
  <c r="AM14" i="7"/>
  <c r="AS10" i="7"/>
  <c r="AT22" i="7"/>
  <c r="AR8" i="7"/>
  <c r="AP29" i="7"/>
  <c r="AQ16" i="7"/>
  <c r="Y82" i="7"/>
  <c r="L82" i="7" s="1"/>
  <c r="P21" i="2" s="1"/>
  <c r="J82" i="7"/>
  <c r="N21" i="2" s="1"/>
  <c r="Z82" i="7"/>
  <c r="Y77" i="7"/>
  <c r="L77" i="7" s="1"/>
  <c r="P16" i="2" s="1"/>
  <c r="J77" i="7"/>
  <c r="N16" i="2" s="1"/>
  <c r="Z77" i="7"/>
  <c r="Q24" i="7"/>
  <c r="M24" i="7"/>
  <c r="R32" i="3" s="1"/>
  <c r="AC32" i="3" s="1"/>
  <c r="Q16" i="7"/>
  <c r="M16" i="7"/>
  <c r="R24" i="3" s="1"/>
  <c r="AA24" i="3" s="1"/>
  <c r="Q28" i="7"/>
  <c r="M28" i="7"/>
  <c r="R36" i="3" s="1"/>
  <c r="AD36" i="3" s="1"/>
  <c r="R80" i="7"/>
  <c r="H80" i="7"/>
  <c r="L19" i="2" s="1"/>
  <c r="Z81" i="7"/>
  <c r="Y81" i="7"/>
  <c r="L81" i="7" s="1"/>
  <c r="P20" i="2" s="1"/>
  <c r="J81" i="7"/>
  <c r="N20" i="2" s="1"/>
  <c r="Q27" i="7"/>
  <c r="Q18" i="7"/>
  <c r="Q13" i="7"/>
  <c r="M13" i="7"/>
  <c r="R21" i="3" s="1"/>
  <c r="AA21" i="3" s="1"/>
  <c r="Q34" i="7"/>
  <c r="M34" i="7"/>
  <c r="R42" i="3" s="1"/>
  <c r="AE42" i="3" s="1"/>
  <c r="R78" i="7"/>
  <c r="H78" i="7"/>
  <c r="L17" i="2" s="1"/>
  <c r="Q17" i="7"/>
  <c r="AC661" i="8" l="1"/>
  <c r="AC533" i="8"/>
  <c r="AA890" i="8"/>
  <c r="AB890" i="8" s="1"/>
  <c r="AC890" i="8" s="1"/>
  <c r="AA853" i="8"/>
  <c r="AB853" i="8" s="1"/>
  <c r="AC853" i="8" s="1"/>
  <c r="AA36" i="8"/>
  <c r="AB36" i="8" s="1"/>
  <c r="AC36" i="8" s="1"/>
  <c r="AA598" i="8"/>
  <c r="AB598" i="8" s="1"/>
  <c r="AC598" i="8" s="1"/>
  <c r="AA434" i="8"/>
  <c r="AB434" i="8" s="1"/>
  <c r="AC434" i="8" s="1"/>
  <c r="AA207" i="8"/>
  <c r="AB207" i="8" s="1"/>
  <c r="AC207" i="8" s="1"/>
  <c r="AA535" i="8"/>
  <c r="AB535" i="8" s="1"/>
  <c r="AC535" i="8" s="1"/>
  <c r="AA769" i="8"/>
  <c r="AB769" i="8" s="1"/>
  <c r="AC769" i="8" s="1"/>
  <c r="AA495" i="8"/>
  <c r="AB495" i="8" s="1"/>
  <c r="AC495" i="8" s="1"/>
  <c r="AA493" i="8"/>
  <c r="AB493" i="8" s="1"/>
  <c r="AC493" i="8" s="1"/>
  <c r="AA231" i="8"/>
  <c r="AB231" i="8" s="1"/>
  <c r="AC231" i="8" s="1"/>
  <c r="AC238" i="8"/>
  <c r="AA592" i="8"/>
  <c r="AB592" i="8" s="1"/>
  <c r="AC592" i="8" s="1"/>
  <c r="AA52" i="8"/>
  <c r="AB52" i="8" s="1"/>
  <c r="AC52" i="8" s="1"/>
  <c r="AA624" i="8"/>
  <c r="AB624" i="8" s="1"/>
  <c r="AC624" i="8" s="1"/>
  <c r="AA919" i="8"/>
  <c r="AB919" i="8" s="1"/>
  <c r="AC919" i="8" s="1"/>
  <c r="AA518" i="8"/>
  <c r="AB518" i="8" s="1"/>
  <c r="AC518" i="8" s="1"/>
  <c r="AA596" i="8"/>
  <c r="AB596" i="8" s="1"/>
  <c r="AC596" i="8" s="1"/>
  <c r="AC120" i="8"/>
  <c r="AA713" i="8"/>
  <c r="AB713" i="8" s="1"/>
  <c r="AA98" i="8"/>
  <c r="AB98" i="8" s="1"/>
  <c r="AC98" i="8" s="1"/>
  <c r="AA467" i="8"/>
  <c r="AB467" i="8" s="1"/>
  <c r="AC467" i="8" s="1"/>
  <c r="AA140" i="8"/>
  <c r="AB140" i="8" s="1"/>
  <c r="AC140" i="8" s="1"/>
  <c r="AA223" i="8"/>
  <c r="AB223" i="8" s="1"/>
  <c r="AC223" i="8" s="1"/>
  <c r="AA21" i="8"/>
  <c r="AB21" i="8" s="1"/>
  <c r="AC21" i="8" s="1"/>
  <c r="AA558" i="8"/>
  <c r="AB558" i="8" s="1"/>
  <c r="AC558" i="8" s="1"/>
  <c r="AA1000" i="8"/>
  <c r="AB1000" i="8" s="1"/>
  <c r="AC1000" i="8" s="1"/>
  <c r="AA610" i="8"/>
  <c r="AB610" i="8" s="1"/>
  <c r="AC610" i="8" s="1"/>
  <c r="AC376" i="8"/>
  <c r="AA921" i="8"/>
  <c r="AB921" i="8" s="1"/>
  <c r="AC921" i="8" s="1"/>
  <c r="AA425" i="8"/>
  <c r="AB425" i="8" s="1"/>
  <c r="AC425" i="8" s="1"/>
  <c r="AA782" i="8"/>
  <c r="AB782" i="8" s="1"/>
  <c r="AC782" i="8" s="1"/>
  <c r="AA869" i="8"/>
  <c r="AB869" i="8" s="1"/>
  <c r="AC869" i="8" s="1"/>
  <c r="AC371" i="8"/>
  <c r="AC396" i="8"/>
  <c r="AA636" i="8"/>
  <c r="AB636" i="8" s="1"/>
  <c r="AC636" i="8" s="1"/>
  <c r="AA81" i="8"/>
  <c r="AB81" i="8" s="1"/>
  <c r="AC81" i="8" s="1"/>
  <c r="AA107" i="8"/>
  <c r="AB107" i="8" s="1"/>
  <c r="AC107" i="8" s="1"/>
  <c r="AA794" i="8"/>
  <c r="AB794" i="8" s="1"/>
  <c r="AC794" i="8" s="1"/>
  <c r="AA173" i="8"/>
  <c r="AB173" i="8" s="1"/>
  <c r="AC173" i="8" s="1"/>
  <c r="AA66" i="8"/>
  <c r="AA828" i="8"/>
  <c r="AB828" i="8" s="1"/>
  <c r="AC828" i="8" s="1"/>
  <c r="AA23" i="8"/>
  <c r="AB23" i="8" s="1"/>
  <c r="AC23" i="8" s="1"/>
  <c r="AA671" i="8"/>
  <c r="AB671" i="8" s="1"/>
  <c r="AC671" i="8" s="1"/>
  <c r="AA978" i="8"/>
  <c r="AB978" i="8" s="1"/>
  <c r="AC978" i="8" s="1"/>
  <c r="AA797" i="8"/>
  <c r="AB797" i="8" s="1"/>
  <c r="AC797" i="8" s="1"/>
  <c r="AA765" i="8"/>
  <c r="AB765" i="8" s="1"/>
  <c r="AC765" i="8" s="1"/>
  <c r="AA152" i="8"/>
  <c r="AB152" i="8" s="1"/>
  <c r="AC152" i="8" s="1"/>
  <c r="AA954" i="8"/>
  <c r="AB954" i="8" s="1"/>
  <c r="AC954" i="8" s="1"/>
  <c r="AA83" i="8"/>
  <c r="AB83" i="8" s="1"/>
  <c r="AC83" i="8" s="1"/>
  <c r="AA734" i="8"/>
  <c r="AB734" i="8" s="1"/>
  <c r="AC734" i="8" s="1"/>
  <c r="AA896" i="8"/>
  <c r="AB896" i="8" s="1"/>
  <c r="AC896" i="8" s="1"/>
  <c r="AA288" i="8"/>
  <c r="AB288" i="8" s="1"/>
  <c r="AC288" i="8" s="1"/>
  <c r="AA91" i="8"/>
  <c r="AB91" i="8" s="1"/>
  <c r="AC91" i="8" s="1"/>
  <c r="AA863" i="8"/>
  <c r="AB863" i="8" s="1"/>
  <c r="AC863" i="8" s="1"/>
  <c r="AA564" i="8"/>
  <c r="AB564" i="8" s="1"/>
  <c r="AC564" i="8" s="1"/>
  <c r="AA333" i="8"/>
  <c r="AB333" i="8" s="1"/>
  <c r="AC333" i="8" s="1"/>
  <c r="AA544" i="8"/>
  <c r="AB544" i="8" s="1"/>
  <c r="AC544" i="8" s="1"/>
  <c r="AA744" i="8"/>
  <c r="AB744" i="8" s="1"/>
  <c r="AC744" i="8" s="1"/>
  <c r="AA925" i="8"/>
  <c r="AB925" i="8" s="1"/>
  <c r="AC925" i="8" s="1"/>
  <c r="AA1003" i="8"/>
  <c r="AB1003" i="8" s="1"/>
  <c r="AC1003" i="8" s="1"/>
  <c r="AA369" i="8"/>
  <c r="AB369" i="8" s="1"/>
  <c r="AC369" i="8" s="1"/>
  <c r="AA303" i="8"/>
  <c r="AB303" i="8" s="1"/>
  <c r="AC303" i="8" s="1"/>
  <c r="AA436" i="8"/>
  <c r="AB436" i="8" s="1"/>
  <c r="AC436" i="8" s="1"/>
  <c r="AA555" i="8"/>
  <c r="AB555" i="8" s="1"/>
  <c r="AC555" i="8" s="1"/>
  <c r="AA15" i="8"/>
  <c r="AA701" i="8"/>
  <c r="AB701" i="8" s="1"/>
  <c r="AC701" i="8" s="1"/>
  <c r="AA747" i="8"/>
  <c r="AB747" i="8" s="1"/>
  <c r="AC747" i="8" s="1"/>
  <c r="AA348" i="8"/>
  <c r="AB348" i="8" s="1"/>
  <c r="AC348" i="8" s="1"/>
  <c r="AA894" i="8"/>
  <c r="AB894" i="8" s="1"/>
  <c r="AC894" i="8" s="1"/>
  <c r="AA127" i="8"/>
  <c r="AB127" i="8" s="1"/>
  <c r="AC127" i="8" s="1"/>
  <c r="AA440" i="8"/>
  <c r="AB440" i="8" s="1"/>
  <c r="AC440" i="8" s="1"/>
  <c r="AA255" i="8"/>
  <c r="AB255" i="8" s="1"/>
  <c r="AC255" i="8" s="1"/>
  <c r="AA375" i="8"/>
  <c r="AB375" i="8" s="1"/>
  <c r="AC375" i="8" s="1"/>
  <c r="AA858" i="8"/>
  <c r="AB858" i="8" s="1"/>
  <c r="AC858" i="8" s="1"/>
  <c r="AA256" i="8"/>
  <c r="AB256" i="8" s="1"/>
  <c r="AC256" i="8" s="1"/>
  <c r="AA534" i="8"/>
  <c r="AB534" i="8" s="1"/>
  <c r="AC534" i="8" s="1"/>
  <c r="AA531" i="8"/>
  <c r="AB531" i="8" s="1"/>
  <c r="AC531" i="8" s="1"/>
  <c r="AA476" i="8"/>
  <c r="AB476" i="8" s="1"/>
  <c r="AC476" i="8" s="1"/>
  <c r="AA241" i="8"/>
  <c r="AB241" i="8" s="1"/>
  <c r="AC241" i="8" s="1"/>
  <c r="AA640" i="8"/>
  <c r="AB640" i="8" s="1"/>
  <c r="AC640" i="8" s="1"/>
  <c r="AA232" i="8"/>
  <c r="AB232" i="8" s="1"/>
  <c r="AC232" i="8" s="1"/>
  <c r="AA792" i="8"/>
  <c r="AB792" i="8" s="1"/>
  <c r="AC792" i="8" s="1"/>
  <c r="AA346" i="8"/>
  <c r="AB346" i="8" s="1"/>
  <c r="AC346" i="8" s="1"/>
  <c r="AA284" i="8"/>
  <c r="AB284" i="8" s="1"/>
  <c r="AC284" i="8" s="1"/>
  <c r="AA645" i="8"/>
  <c r="AB645" i="8" s="1"/>
  <c r="AC645" i="8" s="1"/>
  <c r="AA655" i="8"/>
  <c r="AB655" i="8" s="1"/>
  <c r="AC655" i="8" s="1"/>
  <c r="AA937" i="8"/>
  <c r="AB937" i="8" s="1"/>
  <c r="AC937" i="8" s="1"/>
  <c r="AA187" i="8"/>
  <c r="AB187" i="8" s="1"/>
  <c r="AA597" i="8"/>
  <c r="AB597" i="8" s="1"/>
  <c r="AC597" i="8" s="1"/>
  <c r="AA611" i="8"/>
  <c r="AB611" i="8" s="1"/>
  <c r="AC611" i="8" s="1"/>
  <c r="AA138" i="8"/>
  <c r="AB138" i="8" s="1"/>
  <c r="AC138" i="8" s="1"/>
  <c r="AA909" i="8"/>
  <c r="AB909" i="8" s="1"/>
  <c r="AC909" i="8" s="1"/>
  <c r="AC352" i="8"/>
  <c r="AA583" i="8"/>
  <c r="AB583" i="8" s="1"/>
  <c r="AC583" i="8" s="1"/>
  <c r="AA887" i="8"/>
  <c r="AB887" i="8" s="1"/>
  <c r="AC887" i="8" s="1"/>
  <c r="AA940" i="8"/>
  <c r="AB940" i="8" s="1"/>
  <c r="AC940" i="8" s="1"/>
  <c r="AA462" i="8"/>
  <c r="AB462" i="8" s="1"/>
  <c r="AC462" i="8" s="1"/>
  <c r="AA694" i="8"/>
  <c r="AB694" i="8" s="1"/>
  <c r="AC694" i="8" s="1"/>
  <c r="AA330" i="8"/>
  <c r="AB330" i="8" s="1"/>
  <c r="AC330" i="8" s="1"/>
  <c r="AA949" i="8"/>
  <c r="AB949" i="8" s="1"/>
  <c r="AC949" i="8" s="1"/>
  <c r="AA1001" i="8"/>
  <c r="AB1001" i="8" s="1"/>
  <c r="AC1001" i="8" s="1"/>
  <c r="AA32" i="8"/>
  <c r="AB32" i="8" s="1"/>
  <c r="AC32" i="8" s="1"/>
  <c r="AA995" i="8"/>
  <c r="AB995" i="8" s="1"/>
  <c r="AC995" i="8" s="1"/>
  <c r="AA742" i="8"/>
  <c r="AB742" i="8" s="1"/>
  <c r="AC742" i="8" s="1"/>
  <c r="AA548" i="8"/>
  <c r="AB548" i="8" s="1"/>
  <c r="AC548" i="8" s="1"/>
  <c r="AA237" i="8"/>
  <c r="AB237" i="8" s="1"/>
  <c r="AC237" i="8" s="1"/>
  <c r="AA883" i="8"/>
  <c r="AB883" i="8" s="1"/>
  <c r="AC883" i="8" s="1"/>
  <c r="AA14" i="8"/>
  <c r="AA286" i="8"/>
  <c r="AB286" i="8" s="1"/>
  <c r="AC286" i="8" s="1"/>
  <c r="AA646" i="8"/>
  <c r="AB646" i="8" s="1"/>
  <c r="AC646" i="8" s="1"/>
  <c r="AA488" i="8"/>
  <c r="AB488" i="8" s="1"/>
  <c r="AC488" i="8" s="1"/>
  <c r="AA35" i="8"/>
  <c r="AB35" i="8" s="1"/>
  <c r="AC35" i="8" s="1"/>
  <c r="AA851" i="8"/>
  <c r="AB851" i="8" s="1"/>
  <c r="AC851" i="8" s="1"/>
  <c r="AA103" i="8"/>
  <c r="AB103" i="8" s="1"/>
  <c r="AC103" i="8" s="1"/>
  <c r="AA571" i="8"/>
  <c r="AB571" i="8" s="1"/>
  <c r="AC571" i="8" s="1"/>
  <c r="AA344" i="8"/>
  <c r="AB344" i="8" s="1"/>
  <c r="AC344" i="8" s="1"/>
  <c r="AA492" i="8"/>
  <c r="AB492" i="8" s="1"/>
  <c r="AC492" i="8" s="1"/>
  <c r="AA675" i="8"/>
  <c r="AB675" i="8" s="1"/>
  <c r="AC675" i="8" s="1"/>
  <c r="AA819" i="8"/>
  <c r="AB819" i="8" s="1"/>
  <c r="AC819" i="8" s="1"/>
  <c r="AA681" i="8"/>
  <c r="AB681" i="8" s="1"/>
  <c r="AC681" i="8" s="1"/>
  <c r="AA865" i="8"/>
  <c r="AB865" i="8" s="1"/>
  <c r="AC865" i="8" s="1"/>
  <c r="AA673" i="8"/>
  <c r="AB673" i="8" s="1"/>
  <c r="AC673" i="8" s="1"/>
  <c r="AA809" i="8"/>
  <c r="AB809" i="8" s="1"/>
  <c r="AC809" i="8" s="1"/>
  <c r="AA116" i="8"/>
  <c r="AB116" i="8" s="1"/>
  <c r="AC116" i="8" s="1"/>
  <c r="AA77" i="8"/>
  <c r="AB77" i="8" s="1"/>
  <c r="AC77" i="8" s="1"/>
  <c r="AA582" i="8"/>
  <c r="AB582" i="8" s="1"/>
  <c r="AC582" i="8" s="1"/>
  <c r="AA893" i="8"/>
  <c r="AB893" i="8" s="1"/>
  <c r="AC893" i="8" s="1"/>
  <c r="AA482" i="8"/>
  <c r="AB482" i="8" s="1"/>
  <c r="AC482" i="8" s="1"/>
  <c r="AA25" i="8"/>
  <c r="AB25" i="8" s="1"/>
  <c r="AC25" i="8" s="1"/>
  <c r="AA216" i="8"/>
  <c r="AB216" i="8" s="1"/>
  <c r="AC216" i="8" s="1"/>
  <c r="AA345" i="8"/>
  <c r="AB345" i="8" s="1"/>
  <c r="AC345" i="8" s="1"/>
  <c r="AA516" i="8"/>
  <c r="AB516" i="8" s="1"/>
  <c r="AC516" i="8" s="1"/>
  <c r="AA182" i="8"/>
  <c r="AB182" i="8" s="1"/>
  <c r="AC182" i="8" s="1"/>
  <c r="AA404" i="8"/>
  <c r="AB404" i="8" s="1"/>
  <c r="AC404" i="8" s="1"/>
  <c r="AA576" i="8"/>
  <c r="AB576" i="8" s="1"/>
  <c r="AC576" i="8" s="1"/>
  <c r="AC698" i="8"/>
  <c r="AA512" i="8"/>
  <c r="AB512" i="8" s="1"/>
  <c r="AC512" i="8" s="1"/>
  <c r="AA306" i="8"/>
  <c r="AB306" i="8" s="1"/>
  <c r="AC306" i="8" s="1"/>
  <c r="AC226" i="8"/>
  <c r="AA619" i="8"/>
  <c r="AB619" i="8" s="1"/>
  <c r="AC619" i="8" s="1"/>
  <c r="AA168" i="8"/>
  <c r="AB168" i="8" s="1"/>
  <c r="AC168" i="8" s="1"/>
  <c r="AA413" i="8"/>
  <c r="AB413" i="8" s="1"/>
  <c r="AC413" i="8" s="1"/>
  <c r="AA329" i="8"/>
  <c r="AB329" i="8" s="1"/>
  <c r="AC329" i="8" s="1"/>
  <c r="AA628" i="8"/>
  <c r="AB628" i="8" s="1"/>
  <c r="AC628" i="8" s="1"/>
  <c r="AA468" i="8"/>
  <c r="AB468" i="8" s="1"/>
  <c r="AC468" i="8" s="1"/>
  <c r="AA847" i="8"/>
  <c r="AB847" i="8" s="1"/>
  <c r="AC847" i="8" s="1"/>
  <c r="AA617" i="8"/>
  <c r="AB617" i="8" s="1"/>
  <c r="AC617" i="8" s="1"/>
  <c r="AA10" i="8"/>
  <c r="AA935" i="8"/>
  <c r="AB935" i="8" s="1"/>
  <c r="AC935" i="8" s="1"/>
  <c r="AA551" i="8"/>
  <c r="AB551" i="8" s="1"/>
  <c r="AC551" i="8" s="1"/>
  <c r="AA787" i="8"/>
  <c r="AB787" i="8" s="1"/>
  <c r="AC787" i="8" s="1"/>
  <c r="AA84" i="8"/>
  <c r="AB84" i="8" s="1"/>
  <c r="AC84" i="8" s="1"/>
  <c r="AA563" i="8"/>
  <c r="AB563" i="8" s="1"/>
  <c r="AC563" i="8" s="1"/>
  <c r="AA772" i="8"/>
  <c r="AB772" i="8" s="1"/>
  <c r="AC772" i="8" s="1"/>
  <c r="AA186" i="8"/>
  <c r="AB186" i="8" s="1"/>
  <c r="AC186" i="8" s="1"/>
  <c r="AA723" i="8"/>
  <c r="AB723" i="8" s="1"/>
  <c r="AC723" i="8" s="1"/>
  <c r="AA864" i="8"/>
  <c r="AB864" i="8" s="1"/>
  <c r="AC864" i="8" s="1"/>
  <c r="AC882" i="8"/>
  <c r="AA969" i="8"/>
  <c r="AB969" i="8" s="1"/>
  <c r="AC969" i="8" s="1"/>
  <c r="AA372" i="8"/>
  <c r="AB372" i="8" s="1"/>
  <c r="AC372" i="8" s="1"/>
  <c r="AA996" i="8"/>
  <c r="AB996" i="8" s="1"/>
  <c r="AC996" i="8" s="1"/>
  <c r="AA9" i="8"/>
  <c r="AA609" i="8"/>
  <c r="AB609" i="8" s="1"/>
  <c r="AC609" i="8" s="1"/>
  <c r="AA837" i="8"/>
  <c r="AB837" i="8" s="1"/>
  <c r="AC837" i="8" s="1"/>
  <c r="AA55" i="8"/>
  <c r="AB55" i="8" s="1"/>
  <c r="AC55" i="8" s="1"/>
  <c r="AA423" i="8"/>
  <c r="AB423" i="8" s="1"/>
  <c r="AC423" i="8" s="1"/>
  <c r="AA353" i="8"/>
  <c r="AB353" i="8" s="1"/>
  <c r="AC353" i="8" s="1"/>
  <c r="AA719" i="8"/>
  <c r="AB719" i="8" s="1"/>
  <c r="AC719" i="8" s="1"/>
  <c r="AA924" i="8"/>
  <c r="AB924" i="8" s="1"/>
  <c r="AC924" i="8" s="1"/>
  <c r="AA964" i="8"/>
  <c r="AB964" i="8" s="1"/>
  <c r="AC964" i="8" s="1"/>
  <c r="AC979" i="8"/>
  <c r="AC658" i="8"/>
  <c r="AA446" i="8"/>
  <c r="AB446" i="8" s="1"/>
  <c r="AC446" i="8" s="1"/>
  <c r="AA878" i="8"/>
  <c r="AB878" i="8" s="1"/>
  <c r="AC878" i="8" s="1"/>
  <c r="AA183" i="8"/>
  <c r="AB183" i="8" s="1"/>
  <c r="AC183" i="8" s="1"/>
  <c r="AA403" i="8"/>
  <c r="AB403" i="8" s="1"/>
  <c r="AC403" i="8" s="1"/>
  <c r="AA236" i="8"/>
  <c r="AB236" i="8" s="1"/>
  <c r="AC236" i="8" s="1"/>
  <c r="AA957" i="8"/>
  <c r="AB957" i="8" s="1"/>
  <c r="AC957" i="8" s="1"/>
  <c r="AA502" i="8"/>
  <c r="AB502" i="8" s="1"/>
  <c r="AC502" i="8" s="1"/>
  <c r="AA283" i="8"/>
  <c r="AB283" i="8" s="1"/>
  <c r="AC283" i="8" s="1"/>
  <c r="AA336" i="8"/>
  <c r="AB336" i="8" s="1"/>
  <c r="AC336" i="8" s="1"/>
  <c r="AA844" i="8"/>
  <c r="AB844" i="8" s="1"/>
  <c r="AC844" i="8" s="1"/>
  <c r="AA712" i="8"/>
  <c r="AB712" i="8" s="1"/>
  <c r="AC712" i="8" s="1"/>
  <c r="AA950" i="8"/>
  <c r="AB950" i="8" s="1"/>
  <c r="AC950" i="8" s="1"/>
  <c r="AA510" i="8"/>
  <c r="AB510" i="8" s="1"/>
  <c r="AC510" i="8" s="1"/>
  <c r="AA965" i="8"/>
  <c r="AB965" i="8" s="1"/>
  <c r="AC965" i="8" s="1"/>
  <c r="AA796" i="8"/>
  <c r="AB796" i="8" s="1"/>
  <c r="AC796" i="8" s="1"/>
  <c r="AA139" i="8"/>
  <c r="AB139" i="8" s="1"/>
  <c r="AC139" i="8" s="1"/>
  <c r="AA971" i="8"/>
  <c r="AB971" i="8" s="1"/>
  <c r="AC971" i="8" s="1"/>
  <c r="AA939" i="8"/>
  <c r="AB939" i="8" s="1"/>
  <c r="AC939" i="8" s="1"/>
  <c r="AC667" i="8"/>
  <c r="AC702" i="8"/>
  <c r="AA983" i="8"/>
  <c r="AB983" i="8" s="1"/>
  <c r="AA137" i="8"/>
  <c r="AB137" i="8" s="1"/>
  <c r="AC137" i="8" s="1"/>
  <c r="AA435" i="8"/>
  <c r="AB435" i="8" s="1"/>
  <c r="AC435" i="8" s="1"/>
  <c r="AA40" i="8"/>
  <c r="AB40" i="8" s="1"/>
  <c r="AC40" i="8" s="1"/>
  <c r="AA159" i="8"/>
  <c r="AB159" i="8" s="1"/>
  <c r="AC159" i="8" s="1"/>
  <c r="AA167" i="8"/>
  <c r="AB167" i="8" s="1"/>
  <c r="AC167" i="8" s="1"/>
  <c r="AA815" i="8"/>
  <c r="AB815" i="8" s="1"/>
  <c r="AC815" i="8" s="1"/>
  <c r="AA251" i="8"/>
  <c r="AB251" i="8" s="1"/>
  <c r="AC251" i="8" s="1"/>
  <c r="AA123" i="8"/>
  <c r="AB123" i="8" s="1"/>
  <c r="AC123" i="8" s="1"/>
  <c r="AA716" i="8"/>
  <c r="AB716" i="8" s="1"/>
  <c r="AC716" i="8" s="1"/>
  <c r="AA421" i="8"/>
  <c r="AB421" i="8" s="1"/>
  <c r="AC421" i="8" s="1"/>
  <c r="AA316" i="8"/>
  <c r="AB316" i="8" s="1"/>
  <c r="AC316" i="8" s="1"/>
  <c r="AA511" i="8"/>
  <c r="AB511" i="8" s="1"/>
  <c r="AC511" i="8" s="1"/>
  <c r="AA634" i="8"/>
  <c r="AB634" i="8" s="1"/>
  <c r="AC634" i="8" s="1"/>
  <c r="AA653" i="8"/>
  <c r="AB653" i="8" s="1"/>
  <c r="AC653" i="8" s="1"/>
  <c r="AA22" i="8"/>
  <c r="AB22" i="8" s="1"/>
  <c r="AC22" i="8" s="1"/>
  <c r="AA340" i="8"/>
  <c r="AB340" i="8" s="1"/>
  <c r="AC340" i="8" s="1"/>
  <c r="AA663" i="8"/>
  <c r="AB663" i="8" s="1"/>
  <c r="AC663" i="8" s="1"/>
  <c r="AA902" i="8"/>
  <c r="AB902" i="8" s="1"/>
  <c r="AC902" i="8" s="1"/>
  <c r="AA150" i="8"/>
  <c r="AB150" i="8" s="1"/>
  <c r="AC150" i="8" s="1"/>
  <c r="AA46" i="8"/>
  <c r="AB46" i="8" s="1"/>
  <c r="AC46" i="8" s="1"/>
  <c r="AA234" i="8"/>
  <c r="AB234" i="8" s="1"/>
  <c r="AC234" i="8" s="1"/>
  <c r="AA355" i="8"/>
  <c r="AB355" i="8" s="1"/>
  <c r="AC355" i="8" s="1"/>
  <c r="AA751" i="8"/>
  <c r="AB751" i="8" s="1"/>
  <c r="AC751" i="8" s="1"/>
  <c r="AA685" i="8"/>
  <c r="AB685" i="8" s="1"/>
  <c r="AC685" i="8" s="1"/>
  <c r="AA487" i="8"/>
  <c r="AB487" i="8" s="1"/>
  <c r="AC487" i="8" s="1"/>
  <c r="AB9" i="8"/>
  <c r="AB10" i="8"/>
  <c r="AY8" i="8" s="1"/>
  <c r="J22" i="5" s="1"/>
  <c r="AB14" i="8"/>
  <c r="AB66" i="8"/>
  <c r="AC66" i="8" s="1"/>
  <c r="AB47" i="8"/>
  <c r="AC47" i="8" s="1"/>
  <c r="AB15" i="8"/>
  <c r="AA798" i="8"/>
  <c r="AB798" i="8" s="1"/>
  <c r="AC798" i="8" s="1"/>
  <c r="AA760" i="8"/>
  <c r="AB760" i="8" s="1"/>
  <c r="AC760" i="8" s="1"/>
  <c r="AA469" i="8"/>
  <c r="AB469" i="8" s="1"/>
  <c r="AC469" i="8" s="1"/>
  <c r="AA275" i="8"/>
  <c r="AB275" i="8" s="1"/>
  <c r="AC275" i="8" s="1"/>
  <c r="AA254" i="8"/>
  <c r="AB254" i="8" s="1"/>
  <c r="AC254" i="8" s="1"/>
  <c r="AA245" i="8"/>
  <c r="AA729" i="8"/>
  <c r="AB729" i="8" s="1"/>
  <c r="AC729" i="8" s="1"/>
  <c r="BB9" i="8"/>
  <c r="AC590" i="8"/>
  <c r="AC836" i="8"/>
  <c r="AA96" i="8"/>
  <c r="AB96" i="8" s="1"/>
  <c r="AC96" i="8" s="1"/>
  <c r="AA246" i="8"/>
  <c r="AA215" i="8"/>
  <c r="AB215" i="8" s="1"/>
  <c r="AC215" i="8" s="1"/>
  <c r="AA295" i="8"/>
  <c r="AB295" i="8" s="1"/>
  <c r="AC295" i="8" s="1"/>
  <c r="AA466" i="8"/>
  <c r="AB466" i="8" s="1"/>
  <c r="AC466" i="8" s="1"/>
  <c r="AA770" i="8"/>
  <c r="AB770" i="8" s="1"/>
  <c r="AC770" i="8" s="1"/>
  <c r="AA804" i="8"/>
  <c r="AB804" i="8" s="1"/>
  <c r="AC804" i="8" s="1"/>
  <c r="AA906" i="8"/>
  <c r="AB906" i="8" s="1"/>
  <c r="AC906" i="8" s="1"/>
  <c r="AA975" i="8"/>
  <c r="AB975" i="8" s="1"/>
  <c r="AC975" i="8" s="1"/>
  <c r="AA406" i="8"/>
  <c r="AB406" i="8" s="1"/>
  <c r="AC406" i="8" s="1"/>
  <c r="AA312" i="8"/>
  <c r="AB312" i="8" s="1"/>
  <c r="AC312" i="8" s="1"/>
  <c r="AA938" i="8"/>
  <c r="AB938" i="8" s="1"/>
  <c r="AC938" i="8" s="1"/>
  <c r="AA33" i="8"/>
  <c r="AB33" i="8" s="1"/>
  <c r="AC33" i="8" s="1"/>
  <c r="AA161" i="8"/>
  <c r="AB161" i="8" s="1"/>
  <c r="AC161" i="8" s="1"/>
  <c r="AA418" i="8"/>
  <c r="AB418" i="8" s="1"/>
  <c r="AC418" i="8" s="1"/>
  <c r="AA478" i="8"/>
  <c r="AB478" i="8" s="1"/>
  <c r="AC478" i="8" s="1"/>
  <c r="AA678" i="8"/>
  <c r="AB678" i="8" s="1"/>
  <c r="AC678" i="8" s="1"/>
  <c r="AA814" i="8"/>
  <c r="AB814" i="8" s="1"/>
  <c r="AC814" i="8" s="1"/>
  <c r="AA994" i="8"/>
  <c r="AB994" i="8" s="1"/>
  <c r="AC994" i="8" s="1"/>
  <c r="AA67" i="8"/>
  <c r="AA105" i="8"/>
  <c r="AB105" i="8" s="1"/>
  <c r="AA210" i="8"/>
  <c r="AA364" i="8"/>
  <c r="AB364" i="8" s="1"/>
  <c r="AC364" i="8" s="1"/>
  <c r="AA419" i="8"/>
  <c r="AB419" i="8" s="1"/>
  <c r="AC419" i="8" s="1"/>
  <c r="AA784" i="8"/>
  <c r="AB784" i="8" s="1"/>
  <c r="AC784" i="8" s="1"/>
  <c r="AA785" i="8"/>
  <c r="AB785" i="8" s="1"/>
  <c r="AC785" i="8" s="1"/>
  <c r="AA89" i="8"/>
  <c r="AB89" i="8" s="1"/>
  <c r="AC89" i="8" s="1"/>
  <c r="AA158" i="8"/>
  <c r="AB158" i="8" s="1"/>
  <c r="AC158" i="8" s="1"/>
  <c r="AA194" i="8"/>
  <c r="AB194" i="8" s="1"/>
  <c r="AC194" i="8" s="1"/>
  <c r="AA480" i="8"/>
  <c r="AB480" i="8" s="1"/>
  <c r="AC480" i="8" s="1"/>
  <c r="AA649" i="8"/>
  <c r="AB649" i="8" s="1"/>
  <c r="AC649" i="8" s="1"/>
  <c r="AA881" i="8"/>
  <c r="AB881" i="8" s="1"/>
  <c r="AC881" i="8" s="1"/>
  <c r="AA95" i="8"/>
  <c r="AB95" i="8" s="1"/>
  <c r="AC95" i="8" s="1"/>
  <c r="AA616" i="8"/>
  <c r="AB616" i="8" s="1"/>
  <c r="AC616" i="8" s="1"/>
  <c r="AA164" i="8"/>
  <c r="AB164" i="8" s="1"/>
  <c r="AC164" i="8" s="1"/>
  <c r="AA208" i="8"/>
  <c r="AA666" i="8"/>
  <c r="AB666" i="8" s="1"/>
  <c r="AC666" i="8" s="1"/>
  <c r="AA905" i="8"/>
  <c r="AB905" i="8" s="1"/>
  <c r="AC905" i="8" s="1"/>
  <c r="AA54" i="8"/>
  <c r="AA259" i="8"/>
  <c r="AB259" i="8" s="1"/>
  <c r="AC259" i="8" s="1"/>
  <c r="AA172" i="8"/>
  <c r="AB172" i="8" s="1"/>
  <c r="AC172" i="8" s="1"/>
  <c r="AA400" i="8"/>
  <c r="AB400" i="8" s="1"/>
  <c r="AC400" i="8" s="1"/>
  <c r="AA545" i="8"/>
  <c r="AB545" i="8" s="1"/>
  <c r="AC545" i="8" s="1"/>
  <c r="AA618" i="8"/>
  <c r="AB618" i="8" s="1"/>
  <c r="AC618" i="8" s="1"/>
  <c r="AA735" i="8"/>
  <c r="AB735" i="8" s="1"/>
  <c r="AC735" i="8" s="1"/>
  <c r="AA986" i="8"/>
  <c r="AB986" i="8" s="1"/>
  <c r="AC986" i="8" s="1"/>
  <c r="AA324" i="8"/>
  <c r="AB324" i="8" s="1"/>
  <c r="AC324" i="8" s="1"/>
  <c r="AA699" i="8"/>
  <c r="AB699" i="8" s="1"/>
  <c r="AC699" i="8" s="1"/>
  <c r="AA94" i="8"/>
  <c r="AB94" i="8" s="1"/>
  <c r="AC94" i="8" s="1"/>
  <c r="AA221" i="8"/>
  <c r="AB221" i="8" s="1"/>
  <c r="AC221" i="8" s="1"/>
  <c r="AA203" i="8"/>
  <c r="AB203" i="8" s="1"/>
  <c r="AC203" i="8" s="1"/>
  <c r="AA291" i="8"/>
  <c r="AB291" i="8" s="1"/>
  <c r="AC291" i="8" s="1"/>
  <c r="AA463" i="8"/>
  <c r="AB463" i="8" s="1"/>
  <c r="AC463" i="8" s="1"/>
  <c r="AA554" i="8"/>
  <c r="AB554" i="8" s="1"/>
  <c r="AC554" i="8" s="1"/>
  <c r="AA854" i="8"/>
  <c r="AB854" i="8" s="1"/>
  <c r="AC854" i="8" s="1"/>
  <c r="AA832" i="8"/>
  <c r="AB832" i="8" s="1"/>
  <c r="AC832" i="8" s="1"/>
  <c r="AA985" i="8"/>
  <c r="AB985" i="8" s="1"/>
  <c r="AC985" i="8" s="1"/>
  <c r="AA53" i="8"/>
  <c r="S57" i="8" s="1"/>
  <c r="AA119" i="8"/>
  <c r="AB119" i="8" s="1"/>
  <c r="AC119" i="8" s="1"/>
  <c r="AA126" i="8"/>
  <c r="AB126" i="8" s="1"/>
  <c r="AC126" i="8" s="1"/>
  <c r="AA252" i="8"/>
  <c r="AB252" i="8" s="1"/>
  <c r="AC252" i="8" s="1"/>
  <c r="AA499" i="8"/>
  <c r="AB499" i="8" s="1"/>
  <c r="AC499" i="8" s="1"/>
  <c r="AA455" i="8"/>
  <c r="AB455" i="8" s="1"/>
  <c r="AC455" i="8" s="1"/>
  <c r="AA481" i="8"/>
  <c r="AB481" i="8" s="1"/>
  <c r="AC481" i="8" s="1"/>
  <c r="AA587" i="8"/>
  <c r="AB587" i="8" s="1"/>
  <c r="AC587" i="8" s="1"/>
  <c r="AA821" i="8"/>
  <c r="AB821" i="8" s="1"/>
  <c r="AC821" i="8" s="1"/>
  <c r="AA846" i="8"/>
  <c r="AB846" i="8" s="1"/>
  <c r="AC846" i="8" s="1"/>
  <c r="AA18" i="8"/>
  <c r="AB18" i="8" s="1"/>
  <c r="AC18" i="8" s="1"/>
  <c r="AA212" i="8"/>
  <c r="AB212" i="8" s="1"/>
  <c r="AC212" i="8" s="1"/>
  <c r="AA279" i="8"/>
  <c r="AB279" i="8" s="1"/>
  <c r="AC279" i="8" s="1"/>
  <c r="AA334" i="8"/>
  <c r="AB334" i="8" s="1"/>
  <c r="AC334" i="8" s="1"/>
  <c r="AA429" i="8"/>
  <c r="AB429" i="8" s="1"/>
  <c r="AC429" i="8" s="1"/>
  <c r="AA633" i="8"/>
  <c r="AB633" i="8" s="1"/>
  <c r="AC633" i="8" s="1"/>
  <c r="AA586" i="8"/>
  <c r="AB586" i="8" s="1"/>
  <c r="AC586" i="8" s="1"/>
  <c r="AA910" i="8"/>
  <c r="AB910" i="8" s="1"/>
  <c r="AC910" i="8" s="1"/>
  <c r="AA102" i="8"/>
  <c r="AB102" i="8" s="1"/>
  <c r="AC102" i="8" s="1"/>
  <c r="AA220" i="8"/>
  <c r="AB220" i="8" s="1"/>
  <c r="AC220" i="8" s="1"/>
  <c r="AA450" i="8"/>
  <c r="AB450" i="8" s="1"/>
  <c r="AC450" i="8" s="1"/>
  <c r="AA553" i="8"/>
  <c r="AB553" i="8" s="1"/>
  <c r="AC553" i="8" s="1"/>
  <c r="AA662" i="8"/>
  <c r="AB662" i="8" s="1"/>
  <c r="AC662" i="8" s="1"/>
  <c r="AA707" i="8"/>
  <c r="AB707" i="8" s="1"/>
  <c r="AC707" i="8" s="1"/>
  <c r="AA793" i="8"/>
  <c r="AB793" i="8" s="1"/>
  <c r="AC793" i="8" s="1"/>
  <c r="AA48" i="8"/>
  <c r="AA665" i="8"/>
  <c r="AB665" i="8" s="1"/>
  <c r="AC665" i="8" s="1"/>
  <c r="AA767" i="8"/>
  <c r="AB767" i="8" s="1"/>
  <c r="AC767" i="8" s="1"/>
  <c r="AA966" i="8"/>
  <c r="AB966" i="8" s="1"/>
  <c r="AC966" i="8" s="1"/>
  <c r="AA988" i="8"/>
  <c r="AB988" i="8" s="1"/>
  <c r="AC988" i="8" s="1"/>
  <c r="AC472" i="8"/>
  <c r="AA708" i="8"/>
  <c r="AB708" i="8" s="1"/>
  <c r="AC708" i="8" s="1"/>
  <c r="AA45" i="8"/>
  <c r="AB45" i="8" s="1"/>
  <c r="AC45" i="8" s="1"/>
  <c r="AA998" i="8"/>
  <c r="AB998" i="8" s="1"/>
  <c r="AC998" i="8" s="1"/>
  <c r="AA651" i="8"/>
  <c r="AB651" i="8" s="1"/>
  <c r="AC651" i="8" s="1"/>
  <c r="AA788" i="8"/>
  <c r="AB788" i="8" s="1"/>
  <c r="AC788" i="8" s="1"/>
  <c r="AA717" i="8"/>
  <c r="AB717" i="8" s="1"/>
  <c r="AC717" i="8" s="1"/>
  <c r="AA185" i="8"/>
  <c r="AB185" i="8" s="1"/>
  <c r="AC185" i="8" s="1"/>
  <c r="AA565" i="8"/>
  <c r="AB565" i="8" s="1"/>
  <c r="AC565" i="8" s="1"/>
  <c r="AA953" i="8"/>
  <c r="AB953" i="8" s="1"/>
  <c r="AC953" i="8" s="1"/>
  <c r="AA539" i="8"/>
  <c r="AB539" i="8" s="1"/>
  <c r="AC539" i="8" s="1"/>
  <c r="AC11" i="8"/>
  <c r="AZ9" i="8" s="1"/>
  <c r="L23" i="5" s="1"/>
  <c r="Z23" i="5" s="1"/>
  <c r="AC287" i="8"/>
  <c r="AC335" i="8"/>
  <c r="AC99" i="8"/>
  <c r="AA56" i="8"/>
  <c r="AA257" i="8"/>
  <c r="AB257" i="8" s="1"/>
  <c r="AC257" i="8" s="1"/>
  <c r="AA296" i="8"/>
  <c r="AB296" i="8" s="1"/>
  <c r="AC296" i="8" s="1"/>
  <c r="AA373" i="8"/>
  <c r="AB373" i="8" s="1"/>
  <c r="AC373" i="8" s="1"/>
  <c r="AA500" i="8"/>
  <c r="AB500" i="8" s="1"/>
  <c r="AC500" i="8" s="1"/>
  <c r="AA840" i="8"/>
  <c r="AB840" i="8" s="1"/>
  <c r="AC840" i="8" s="1"/>
  <c r="AA876" i="8"/>
  <c r="AB876" i="8" s="1"/>
  <c r="AC876" i="8" s="1"/>
  <c r="AA240" i="8"/>
  <c r="AB240" i="8" s="1"/>
  <c r="AC240" i="8" s="1"/>
  <c r="AA315" i="8"/>
  <c r="AB315" i="8" s="1"/>
  <c r="AC315" i="8" s="1"/>
  <c r="AA517" i="8"/>
  <c r="AB517" i="8" s="1"/>
  <c r="AC517" i="8" s="1"/>
  <c r="AA693" i="8"/>
  <c r="AB693" i="8" s="1"/>
  <c r="AC693" i="8" s="1"/>
  <c r="AA384" i="8"/>
  <c r="AB384" i="8" s="1"/>
  <c r="AC384" i="8" s="1"/>
  <c r="AA549" i="8"/>
  <c r="AB549" i="8" s="1"/>
  <c r="AC549" i="8" s="1"/>
  <c r="AA575" i="8"/>
  <c r="AB575" i="8" s="1"/>
  <c r="AC575" i="8" s="1"/>
  <c r="AA856" i="8"/>
  <c r="AB856" i="8" s="1"/>
  <c r="AC856" i="8" s="1"/>
  <c r="AA1002" i="8"/>
  <c r="AB1002" i="8" s="1"/>
  <c r="AC1002" i="8" s="1"/>
  <c r="AA188" i="8"/>
  <c r="AB188" i="8" s="1"/>
  <c r="AC188" i="8" s="1"/>
  <c r="AA249" i="8"/>
  <c r="AB249" i="8" s="1"/>
  <c r="AC249" i="8" s="1"/>
  <c r="AA299" i="8"/>
  <c r="AB299" i="8" s="1"/>
  <c r="AC299" i="8" s="1"/>
  <c r="AA471" i="8"/>
  <c r="AB471" i="8" s="1"/>
  <c r="AC471" i="8" s="1"/>
  <c r="AA561" i="8"/>
  <c r="AB561" i="8" s="1"/>
  <c r="AC561" i="8" s="1"/>
  <c r="AA774" i="8"/>
  <c r="AB774" i="8" s="1"/>
  <c r="AC774" i="8" s="1"/>
  <c r="AA822" i="8"/>
  <c r="AB822" i="8" s="1"/>
  <c r="AC822" i="8" s="1"/>
  <c r="AA908" i="8"/>
  <c r="AB908" i="8" s="1"/>
  <c r="AC908" i="8" s="1"/>
  <c r="AA50" i="8"/>
  <c r="AA213" i="8"/>
  <c r="AB213" i="8" s="1"/>
  <c r="AC213" i="8" s="1"/>
  <c r="AA276" i="8"/>
  <c r="AB276" i="8" s="1"/>
  <c r="AC276" i="8" s="1"/>
  <c r="AA456" i="8"/>
  <c r="AB456" i="8" s="1"/>
  <c r="AC456" i="8" s="1"/>
  <c r="AA791" i="8"/>
  <c r="AB791" i="8" s="1"/>
  <c r="AC791" i="8" s="1"/>
  <c r="AA833" i="8"/>
  <c r="AB833" i="8" s="1"/>
  <c r="AC833" i="8" s="1"/>
  <c r="AA174" i="8"/>
  <c r="AB174" i="8" s="1"/>
  <c r="AC174" i="8" s="1"/>
  <c r="AA383" i="8"/>
  <c r="AB383" i="8" s="1"/>
  <c r="AC383" i="8" s="1"/>
  <c r="AA700" i="8"/>
  <c r="AB700" i="8" s="1"/>
  <c r="AC700" i="8" s="1"/>
  <c r="AA855" i="8"/>
  <c r="AB855" i="8" s="1"/>
  <c r="AC855" i="8" s="1"/>
  <c r="AA104" i="8"/>
  <c r="AB104" i="8" s="1"/>
  <c r="AC104" i="8" s="1"/>
  <c r="AA317" i="8"/>
  <c r="AB317" i="8" s="1"/>
  <c r="AC317" i="8" s="1"/>
  <c r="AA362" i="8"/>
  <c r="AB362" i="8" s="1"/>
  <c r="AC362" i="8" s="1"/>
  <c r="AA358" i="8"/>
  <c r="AB358" i="8" s="1"/>
  <c r="AC358" i="8" s="1"/>
  <c r="AA479" i="8"/>
  <c r="AB479" i="8" s="1"/>
  <c r="AC479" i="8" s="1"/>
  <c r="AA686" i="8"/>
  <c r="AB686" i="8" s="1"/>
  <c r="AC686" i="8" s="1"/>
  <c r="AA895" i="8"/>
  <c r="AB895" i="8" s="1"/>
  <c r="AC895" i="8" s="1"/>
  <c r="AA970" i="8"/>
  <c r="AB970" i="8" s="1"/>
  <c r="AC970" i="8" s="1"/>
  <c r="AA92" i="8"/>
  <c r="AB92" i="8" s="1"/>
  <c r="AC92" i="8" s="1"/>
  <c r="AA117" i="8"/>
  <c r="AB117" i="8" s="1"/>
  <c r="AC117" i="8" s="1"/>
  <c r="AA197" i="8"/>
  <c r="AB197" i="8" s="1"/>
  <c r="AC197" i="8" s="1"/>
  <c r="AA523" i="8"/>
  <c r="AB523" i="8" s="1"/>
  <c r="AC523" i="8" s="1"/>
  <c r="AA447" i="8"/>
  <c r="AB447" i="8" s="1"/>
  <c r="AC447" i="8" s="1"/>
  <c r="AA818" i="8"/>
  <c r="AB818" i="8" s="1"/>
  <c r="AC818" i="8" s="1"/>
  <c r="AA824" i="8"/>
  <c r="AB824" i="8" s="1"/>
  <c r="AC824" i="8" s="1"/>
  <c r="AA323" i="8"/>
  <c r="AB323" i="8" s="1"/>
  <c r="AC323" i="8" s="1"/>
  <c r="AA835" i="8"/>
  <c r="AB835" i="8" s="1"/>
  <c r="AC835" i="8" s="1"/>
  <c r="AA37" i="8"/>
  <c r="AB37" i="8" s="1"/>
  <c r="AC37" i="8" s="1"/>
  <c r="AA244" i="8"/>
  <c r="AB244" i="8" s="1"/>
  <c r="AC244" i="8" s="1"/>
  <c r="AA281" i="8"/>
  <c r="AB281" i="8" s="1"/>
  <c r="AC281" i="8" s="1"/>
  <c r="AA752" i="8"/>
  <c r="AB752" i="8" s="1"/>
  <c r="AC752" i="8" s="1"/>
  <c r="AA29" i="8"/>
  <c r="AB29" i="8" s="1"/>
  <c r="AC29" i="8" s="1"/>
  <c r="AA44" i="8"/>
  <c r="AB44" i="8" s="1"/>
  <c r="AC44" i="8" s="1"/>
  <c r="AA211" i="8"/>
  <c r="AA144" i="8"/>
  <c r="AB144" i="8" s="1"/>
  <c r="AC144" i="8" s="1"/>
  <c r="AA313" i="8"/>
  <c r="AB313" i="8" s="1"/>
  <c r="AC313" i="8" s="1"/>
  <c r="AA497" i="8"/>
  <c r="AB497" i="8" s="1"/>
  <c r="AC497" i="8" s="1"/>
  <c r="AA547" i="8"/>
  <c r="AB547" i="8" s="1"/>
  <c r="AC547" i="8" s="1"/>
  <c r="AA627" i="8"/>
  <c r="AB627" i="8" s="1"/>
  <c r="AC627" i="8" s="1"/>
  <c r="AA811" i="8"/>
  <c r="AB811" i="8" s="1"/>
  <c r="AC811" i="8" s="1"/>
  <c r="AA753" i="8"/>
  <c r="AB753" i="8" s="1"/>
  <c r="AC753" i="8" s="1"/>
  <c r="AA948" i="8"/>
  <c r="AB948" i="8" s="1"/>
  <c r="AC948" i="8" s="1"/>
  <c r="AA154" i="8"/>
  <c r="AB154" i="8" s="1"/>
  <c r="AC154" i="8" s="1"/>
  <c r="AA277" i="8"/>
  <c r="AB277" i="8" s="1"/>
  <c r="AC277" i="8" s="1"/>
  <c r="AA392" i="8"/>
  <c r="AB392" i="8" s="1"/>
  <c r="AC392" i="8" s="1"/>
  <c r="AA465" i="8"/>
  <c r="AB465" i="8" s="1"/>
  <c r="AC465" i="8" s="1"/>
  <c r="AA608" i="8"/>
  <c r="AB608" i="8" s="1"/>
  <c r="AC608" i="8" s="1"/>
  <c r="AA630" i="8"/>
  <c r="AB630" i="8" s="1"/>
  <c r="AC630" i="8" s="1"/>
  <c r="AA715" i="8"/>
  <c r="AB715" i="8" s="1"/>
  <c r="AC715" i="8" s="1"/>
  <c r="AA923" i="8"/>
  <c r="AB923" i="8" s="1"/>
  <c r="AC923" i="8" s="1"/>
  <c r="AA859" i="8"/>
  <c r="AB859" i="8" s="1"/>
  <c r="AC859" i="8" s="1"/>
  <c r="AA976" i="8"/>
  <c r="AB976" i="8" s="1"/>
  <c r="AC976" i="8" s="1"/>
  <c r="AA43" i="8"/>
  <c r="AB43" i="8" s="1"/>
  <c r="AC43" i="8" s="1"/>
  <c r="AA145" i="8"/>
  <c r="AB145" i="8" s="1"/>
  <c r="AC145" i="8" s="1"/>
  <c r="AA160" i="8"/>
  <c r="AB160" i="8" s="1"/>
  <c r="AC160" i="8" s="1"/>
  <c r="AA267" i="8"/>
  <c r="AB267" i="8" s="1"/>
  <c r="AC267" i="8" s="1"/>
  <c r="AA483" i="8"/>
  <c r="AB483" i="8" s="1"/>
  <c r="AC483" i="8" s="1"/>
  <c r="AA473" i="8"/>
  <c r="AB473" i="8" s="1"/>
  <c r="AC473" i="8" s="1"/>
  <c r="AA672" i="8"/>
  <c r="AB672" i="8" s="1"/>
  <c r="AC672" i="8" s="1"/>
  <c r="AA8" i="8"/>
  <c r="AA656" i="8"/>
  <c r="AB656" i="8" s="1"/>
  <c r="AC656" i="8" s="1"/>
  <c r="AA603" i="8"/>
  <c r="AB603" i="8" s="1"/>
  <c r="AC603" i="8" s="1"/>
  <c r="AA724" i="8"/>
  <c r="AB724" i="8" s="1"/>
  <c r="AC724" i="8" s="1"/>
  <c r="AA849" i="8"/>
  <c r="AB849" i="8" s="1"/>
  <c r="AC849" i="8" s="1"/>
  <c r="AA302" i="8"/>
  <c r="AB302" i="8" s="1"/>
  <c r="AC302" i="8" s="1"/>
  <c r="AA930" i="8"/>
  <c r="AB930" i="8" s="1"/>
  <c r="AC930" i="8" s="1"/>
  <c r="AC399" i="8"/>
  <c r="AA209" i="8"/>
  <c r="AA629" i="8"/>
  <c r="AB629" i="8" s="1"/>
  <c r="AC629" i="8" s="1"/>
  <c r="AA13" i="8"/>
  <c r="AA578" i="8"/>
  <c r="AB578" i="8" s="1"/>
  <c r="AC578" i="8" s="1"/>
  <c r="AA311" i="8"/>
  <c r="AB311" i="8" s="1"/>
  <c r="AC311" i="8" s="1"/>
  <c r="AA366" i="8"/>
  <c r="AB366" i="8" s="1"/>
  <c r="AC366" i="8" s="1"/>
  <c r="AA409" i="8"/>
  <c r="AB409" i="8" s="1"/>
  <c r="AC409" i="8" s="1"/>
  <c r="AC674" i="8"/>
  <c r="AC680" i="8"/>
  <c r="AC983" i="8"/>
  <c r="AC581" i="8"/>
  <c r="AA78" i="8"/>
  <c r="AB78" i="8" s="1"/>
  <c r="AC78" i="8" s="1"/>
  <c r="AA285" i="8"/>
  <c r="AB285" i="8" s="1"/>
  <c r="AC285" i="8" s="1"/>
  <c r="AA222" i="8"/>
  <c r="AB222" i="8" s="1"/>
  <c r="AC222" i="8" s="1"/>
  <c r="AA541" i="8"/>
  <c r="AB541" i="8" s="1"/>
  <c r="AC541" i="8" s="1"/>
  <c r="AA599" i="8"/>
  <c r="AB599" i="8" s="1"/>
  <c r="AC599" i="8" s="1"/>
  <c r="AA771" i="8"/>
  <c r="AB771" i="8" s="1"/>
  <c r="AC771" i="8" s="1"/>
  <c r="AA913" i="8"/>
  <c r="AB913" i="8" s="1"/>
  <c r="AC913" i="8" s="1"/>
  <c r="AA269" i="8"/>
  <c r="AB269" i="8" s="1"/>
  <c r="AC269" i="8" s="1"/>
  <c r="AA530" i="8"/>
  <c r="AB530" i="8" s="1"/>
  <c r="AC530" i="8" s="1"/>
  <c r="AA759" i="8"/>
  <c r="AB759" i="8" s="1"/>
  <c r="AC759" i="8" s="1"/>
  <c r="AA842" i="8"/>
  <c r="AB842" i="8" s="1"/>
  <c r="AC842" i="8" s="1"/>
  <c r="AA438" i="8"/>
  <c r="AB438" i="8" s="1"/>
  <c r="AC438" i="8" s="1"/>
  <c r="AA525" i="8"/>
  <c r="AB525" i="8" s="1"/>
  <c r="AC525" i="8" s="1"/>
  <c r="AA623" i="8"/>
  <c r="AB623" i="8" s="1"/>
  <c r="AC623" i="8" s="1"/>
  <c r="AA749" i="8"/>
  <c r="AB749" i="8" s="1"/>
  <c r="AC749" i="8" s="1"/>
  <c r="AA1004" i="8"/>
  <c r="AB1004" i="8" s="1"/>
  <c r="AC1004" i="8" s="1"/>
  <c r="AA106" i="8"/>
  <c r="AB106" i="8" s="1"/>
  <c r="AC106" i="8" s="1"/>
  <c r="AA381" i="8"/>
  <c r="AB381" i="8" s="1"/>
  <c r="AC381" i="8" s="1"/>
  <c r="AA504" i="8"/>
  <c r="AB504" i="8" s="1"/>
  <c r="AC504" i="8" s="1"/>
  <c r="AA731" i="8"/>
  <c r="AB731" i="8" s="1"/>
  <c r="AC731" i="8" s="1"/>
  <c r="AA28" i="8"/>
  <c r="AB28" i="8" s="1"/>
  <c r="AC28" i="8" s="1"/>
  <c r="AA235" i="8"/>
  <c r="AB235" i="8" s="1"/>
  <c r="AC235" i="8" s="1"/>
  <c r="AA360" i="8"/>
  <c r="AB360" i="8" s="1"/>
  <c r="AC360" i="8" s="1"/>
  <c r="AA637" i="8"/>
  <c r="AB637" i="8" s="1"/>
  <c r="AC637" i="8" s="1"/>
  <c r="AA810" i="8"/>
  <c r="AB810" i="8" s="1"/>
  <c r="AC810" i="8" s="1"/>
  <c r="AA812" i="8"/>
  <c r="AB812" i="8" s="1"/>
  <c r="AC812" i="8" s="1"/>
  <c r="AA928" i="8"/>
  <c r="AB928" i="8" s="1"/>
  <c r="AC928" i="8" s="1"/>
  <c r="AA199" i="8"/>
  <c r="AB199" i="8" s="1"/>
  <c r="AC199" i="8" s="1"/>
  <c r="AA654" i="8"/>
  <c r="AB654" i="8" s="1"/>
  <c r="AC654" i="8" s="1"/>
  <c r="AA135" i="8"/>
  <c r="AB135" i="8" s="1"/>
  <c r="AC135" i="8" s="1"/>
  <c r="AA122" i="8"/>
  <c r="AB122" i="8" s="1"/>
  <c r="AC122" i="8" s="1"/>
  <c r="AA411" i="8"/>
  <c r="AB411" i="8" s="1"/>
  <c r="AC411" i="8" s="1"/>
  <c r="AA756" i="8"/>
  <c r="AB756" i="8" s="1"/>
  <c r="AC756" i="8" s="1"/>
  <c r="AA728" i="8"/>
  <c r="AB728" i="8" s="1"/>
  <c r="AC728" i="8" s="1"/>
  <c r="AA997" i="8"/>
  <c r="AB997" i="8" s="1"/>
  <c r="AC997" i="8" s="1"/>
  <c r="AA243" i="8"/>
  <c r="AB243" i="8" s="1"/>
  <c r="AC243" i="8" s="1"/>
  <c r="AA331" i="8"/>
  <c r="AB331" i="8" s="1"/>
  <c r="AC331" i="8" s="1"/>
  <c r="AA365" i="8"/>
  <c r="AB365" i="8" s="1"/>
  <c r="AC365" i="8" s="1"/>
  <c r="AA613" i="8"/>
  <c r="AB613" i="8" s="1"/>
  <c r="AC613" i="8" s="1"/>
  <c r="AA704" i="8"/>
  <c r="AB704" i="8" s="1"/>
  <c r="AC704" i="8" s="1"/>
  <c r="AA786" i="8"/>
  <c r="AB786" i="8" s="1"/>
  <c r="AC786" i="8" s="1"/>
  <c r="AA922" i="8"/>
  <c r="AB922" i="8" s="1"/>
  <c r="AC922" i="8" s="1"/>
  <c r="AA354" i="8"/>
  <c r="AB354" i="8" s="1"/>
  <c r="AC354" i="8" s="1"/>
  <c r="AA722" i="8"/>
  <c r="AB722" i="8" s="1"/>
  <c r="AC722" i="8" s="1"/>
  <c r="AA74" i="8"/>
  <c r="AB74" i="8" s="1"/>
  <c r="AC74" i="8" s="1"/>
  <c r="AA282" i="8"/>
  <c r="AB282" i="8" s="1"/>
  <c r="AC282" i="8" s="1"/>
  <c r="AA214" i="8"/>
  <c r="AB214" i="8" s="1"/>
  <c r="AC214" i="8" s="1"/>
  <c r="AA509" i="8"/>
  <c r="AB509" i="8" s="1"/>
  <c r="AC509" i="8" s="1"/>
  <c r="AA417" i="8"/>
  <c r="AB417" i="8" s="1"/>
  <c r="AC417" i="8" s="1"/>
  <c r="AA595" i="8"/>
  <c r="AB595" i="8" s="1"/>
  <c r="AC595" i="8" s="1"/>
  <c r="AA766" i="8"/>
  <c r="AB766" i="8" s="1"/>
  <c r="AC766" i="8" s="1"/>
  <c r="AA903" i="8"/>
  <c r="AB903" i="8" s="1"/>
  <c r="AC903" i="8" s="1"/>
  <c r="AA38" i="8"/>
  <c r="AB38" i="8" s="1"/>
  <c r="AC38" i="8" s="1"/>
  <c r="AA300" i="8"/>
  <c r="AB300" i="8" s="1"/>
  <c r="AC300" i="8" s="1"/>
  <c r="AA247" i="8"/>
  <c r="AA294" i="8"/>
  <c r="AB294" i="8" s="1"/>
  <c r="AC294" i="8" s="1"/>
  <c r="AA389" i="8"/>
  <c r="AB389" i="8" s="1"/>
  <c r="AC389" i="8" s="1"/>
  <c r="AA522" i="8"/>
  <c r="AB522" i="8" s="1"/>
  <c r="AC522" i="8" s="1"/>
  <c r="AA687" i="8"/>
  <c r="AB687" i="8" s="1"/>
  <c r="AC687" i="8" s="1"/>
  <c r="AA790" i="8"/>
  <c r="AB790" i="8" s="1"/>
  <c r="AC790" i="8" s="1"/>
  <c r="AA801" i="8"/>
  <c r="AB801" i="8" s="1"/>
  <c r="AC801" i="8" s="1"/>
  <c r="AA936" i="8"/>
  <c r="AB936" i="8" s="1"/>
  <c r="AC936" i="8" s="1"/>
  <c r="AA88" i="8"/>
  <c r="AB88" i="8" s="1"/>
  <c r="AC88" i="8" s="1"/>
  <c r="AA133" i="8"/>
  <c r="AB133" i="8" s="1"/>
  <c r="AC133" i="8" s="1"/>
  <c r="AA163" i="8"/>
  <c r="AB163" i="8" s="1"/>
  <c r="AC163" i="8" s="1"/>
  <c r="AA416" i="8"/>
  <c r="AB416" i="8" s="1"/>
  <c r="AC416" i="8" s="1"/>
  <c r="AA695" i="8"/>
  <c r="AB695" i="8" s="1"/>
  <c r="AC695" i="8" s="1"/>
  <c r="AA727" i="8"/>
  <c r="AB727" i="8" s="1"/>
  <c r="AC727" i="8" s="1"/>
  <c r="AA730" i="8"/>
  <c r="AB730" i="8" s="1"/>
  <c r="AC730" i="8" s="1"/>
  <c r="AA874" i="8"/>
  <c r="AB874" i="8" s="1"/>
  <c r="AC874" i="8" s="1"/>
  <c r="AA967" i="8"/>
  <c r="AB967" i="8" s="1"/>
  <c r="AC967" i="8" s="1"/>
  <c r="AA407" i="8"/>
  <c r="AB407" i="8" s="1"/>
  <c r="AC407" i="8" s="1"/>
  <c r="AA177" i="8"/>
  <c r="AB177" i="8" s="1"/>
  <c r="AC177" i="8" s="1"/>
  <c r="AA318" i="8"/>
  <c r="AB318" i="8" s="1"/>
  <c r="AC318" i="8" s="1"/>
  <c r="AA377" i="8"/>
  <c r="AB377" i="8" s="1"/>
  <c r="AC377" i="8" s="1"/>
  <c r="AA573" i="8"/>
  <c r="AB573" i="8" s="1"/>
  <c r="AC573" i="8" s="1"/>
  <c r="AA807" i="8"/>
  <c r="AB807" i="8" s="1"/>
  <c r="AC807" i="8" s="1"/>
  <c r="AA714" i="8"/>
  <c r="AB714" i="8" s="1"/>
  <c r="AC714" i="8" s="1"/>
  <c r="AA945" i="8"/>
  <c r="AB945" i="8" s="1"/>
  <c r="AC945" i="8" s="1"/>
  <c r="AA520" i="8"/>
  <c r="AB520" i="8" s="1"/>
  <c r="AC520" i="8" s="1"/>
  <c r="AA635" i="8"/>
  <c r="AB635" i="8" s="1"/>
  <c r="AC635" i="8" s="1"/>
  <c r="AA795" i="8"/>
  <c r="AB795" i="8" s="1"/>
  <c r="AC795" i="8" s="1"/>
  <c r="AA927" i="8"/>
  <c r="AB927" i="8" s="1"/>
  <c r="AC927" i="8" s="1"/>
  <c r="AA39" i="8"/>
  <c r="AB39" i="8" s="1"/>
  <c r="AC39" i="8" s="1"/>
  <c r="AB57" i="8"/>
  <c r="AC57" i="8" s="1"/>
  <c r="AC584" i="8"/>
  <c r="AA179" i="8"/>
  <c r="AB179" i="8" s="1"/>
  <c r="AC179" i="8" s="1"/>
  <c r="AA268" i="8"/>
  <c r="AB268" i="8" s="1"/>
  <c r="AC268" i="8" s="1"/>
  <c r="AA326" i="8"/>
  <c r="AB326" i="8" s="1"/>
  <c r="AC326" i="8" s="1"/>
  <c r="AA448" i="8"/>
  <c r="AB448" i="8" s="1"/>
  <c r="AC448" i="8" s="1"/>
  <c r="AA601" i="8"/>
  <c r="AB601" i="8" s="1"/>
  <c r="AC601" i="8" s="1"/>
  <c r="AA775" i="8"/>
  <c r="AB775" i="8" s="1"/>
  <c r="AC775" i="8" s="1"/>
  <c r="AA817" i="8"/>
  <c r="AB817" i="8" s="1"/>
  <c r="AC817" i="8" s="1"/>
  <c r="AA34" i="8"/>
  <c r="AB34" i="8" s="1"/>
  <c r="AC34" i="8" s="1"/>
  <c r="AA265" i="8"/>
  <c r="AB265" i="8" s="1"/>
  <c r="AC265" i="8" s="1"/>
  <c r="AA378" i="8"/>
  <c r="AB378" i="8" s="1"/>
  <c r="AC378" i="8" s="1"/>
  <c r="AA652" i="8"/>
  <c r="AB652" i="8" s="1"/>
  <c r="AC652" i="8" s="1"/>
  <c r="AA916" i="8"/>
  <c r="AB916" i="8" s="1"/>
  <c r="AC916" i="8" s="1"/>
  <c r="AA356" i="8"/>
  <c r="AB356" i="8" s="1"/>
  <c r="AC356" i="8" s="1"/>
  <c r="AA398" i="8"/>
  <c r="AB398" i="8" s="1"/>
  <c r="AC398" i="8" s="1"/>
  <c r="AA850" i="8"/>
  <c r="AB850" i="8" s="1"/>
  <c r="AC850" i="8" s="1"/>
  <c r="AA87" i="8"/>
  <c r="AB87" i="8" s="1"/>
  <c r="AC87" i="8" s="1"/>
  <c r="AA157" i="8"/>
  <c r="AB157" i="8" s="1"/>
  <c r="AC157" i="8" s="1"/>
  <c r="AA470" i="8"/>
  <c r="AB470" i="8" s="1"/>
  <c r="AC470" i="8" s="1"/>
  <c r="AA559" i="8"/>
  <c r="AB559" i="8" s="1"/>
  <c r="AC559" i="8" s="1"/>
  <c r="AA648" i="8"/>
  <c r="AB648" i="8" s="1"/>
  <c r="AC648" i="8" s="1"/>
  <c r="AA659" i="8"/>
  <c r="AB659" i="8" s="1"/>
  <c r="AC659" i="8" s="1"/>
  <c r="AA946" i="8"/>
  <c r="AB946" i="8" s="1"/>
  <c r="AC946" i="8" s="1"/>
  <c r="AA73" i="8"/>
  <c r="AB73" i="8" s="1"/>
  <c r="AC73" i="8" s="1"/>
  <c r="AA225" i="8"/>
  <c r="AB225" i="8" s="1"/>
  <c r="AC225" i="8" s="1"/>
  <c r="AA395" i="8"/>
  <c r="AB395" i="8" s="1"/>
  <c r="AC395" i="8" s="1"/>
  <c r="AA427" i="8"/>
  <c r="AB427" i="8" s="1"/>
  <c r="AC427" i="8" s="1"/>
  <c r="AA789" i="8"/>
  <c r="AB789" i="8" s="1"/>
  <c r="AC789" i="8" s="1"/>
  <c r="AA266" i="8"/>
  <c r="AB266" i="8" s="1"/>
  <c r="AC266" i="8" s="1"/>
  <c r="AA397" i="8"/>
  <c r="AB397" i="8" s="1"/>
  <c r="AC397" i="8" s="1"/>
  <c r="AA763" i="8"/>
  <c r="AB763" i="8" s="1"/>
  <c r="AC763" i="8" s="1"/>
  <c r="AA41" i="8"/>
  <c r="AB41" i="8" s="1"/>
  <c r="AC41" i="8" s="1"/>
  <c r="AA90" i="8"/>
  <c r="AB90" i="8" s="1"/>
  <c r="AC90" i="8" s="1"/>
  <c r="AA115" i="8"/>
  <c r="AB115" i="8" s="1"/>
  <c r="AC115" i="8" s="1"/>
  <c r="AA192" i="8"/>
  <c r="AB192" i="8" s="1"/>
  <c r="AC192" i="8" s="1"/>
  <c r="AA720" i="8"/>
  <c r="AB720" i="8" s="1"/>
  <c r="AC720" i="8" s="1"/>
  <c r="AA907" i="8"/>
  <c r="AB907" i="8" s="1"/>
  <c r="AC907" i="8" s="1"/>
  <c r="AA816" i="8"/>
  <c r="AB816" i="8" s="1"/>
  <c r="AC816" i="8" s="1"/>
  <c r="AA974" i="8"/>
  <c r="AB974" i="8" s="1"/>
  <c r="AC974" i="8" s="1"/>
  <c r="AA71" i="8"/>
  <c r="AA148" i="8"/>
  <c r="AB148" i="8" s="1"/>
  <c r="AC148" i="8" s="1"/>
  <c r="AA325" i="8"/>
  <c r="AB325" i="8" s="1"/>
  <c r="AC325" i="8" s="1"/>
  <c r="AA457" i="8"/>
  <c r="AB457" i="8" s="1"/>
  <c r="AC457" i="8" s="1"/>
  <c r="AA620" i="8"/>
  <c r="AB620" i="8" s="1"/>
  <c r="AC620" i="8" s="1"/>
  <c r="AA647" i="8"/>
  <c r="AB647" i="8" s="1"/>
  <c r="AC647" i="8" s="1"/>
  <c r="AA867" i="8"/>
  <c r="AB867" i="8" s="1"/>
  <c r="AC867" i="8" s="1"/>
  <c r="AA904" i="8"/>
  <c r="AB904" i="8" s="1"/>
  <c r="AC904" i="8" s="1"/>
  <c r="AA113" i="8"/>
  <c r="AB113" i="8" s="1"/>
  <c r="AC113" i="8" s="1"/>
  <c r="AA491" i="8"/>
  <c r="AB491" i="8" s="1"/>
  <c r="AC491" i="8" s="1"/>
  <c r="AA918" i="8"/>
  <c r="AB918" i="8" s="1"/>
  <c r="AC918" i="8" s="1"/>
  <c r="AA170" i="8"/>
  <c r="AB170" i="8" s="1"/>
  <c r="AC170" i="8" s="1"/>
  <c r="AA169" i="8"/>
  <c r="AB169" i="8" s="1"/>
  <c r="AC169" i="8" s="1"/>
  <c r="AA264" i="8"/>
  <c r="AB264" i="8" s="1"/>
  <c r="AC264" i="8" s="1"/>
  <c r="AA322" i="8"/>
  <c r="AB322" i="8" s="1"/>
  <c r="AC322" i="8" s="1"/>
  <c r="AA444" i="8"/>
  <c r="AB444" i="8" s="1"/>
  <c r="AC444" i="8" s="1"/>
  <c r="AA780" i="8"/>
  <c r="AB780" i="8" s="1"/>
  <c r="AC780" i="8" s="1"/>
  <c r="AA746" i="8"/>
  <c r="AB746" i="8" s="1"/>
  <c r="AC746" i="8" s="1"/>
  <c r="AA112" i="8"/>
  <c r="AB112" i="8" s="1"/>
  <c r="AC112" i="8" s="1"/>
  <c r="AA153" i="8"/>
  <c r="AB153" i="8" s="1"/>
  <c r="AC153" i="8" s="1"/>
  <c r="AA273" i="8"/>
  <c r="AB273" i="8" s="1"/>
  <c r="AC273" i="8" s="1"/>
  <c r="AA408" i="8"/>
  <c r="AB408" i="8" s="1"/>
  <c r="AC408" i="8" s="1"/>
  <c r="AA391" i="8"/>
  <c r="AB391" i="8" s="1"/>
  <c r="AC391" i="8" s="1"/>
  <c r="AA461" i="8"/>
  <c r="AB461" i="8" s="1"/>
  <c r="AC461" i="8" s="1"/>
  <c r="AA605" i="8"/>
  <c r="AB605" i="8" s="1"/>
  <c r="AC605" i="8" s="1"/>
  <c r="AA622" i="8"/>
  <c r="AB622" i="8" s="1"/>
  <c r="AC622" i="8" s="1"/>
  <c r="AA709" i="8"/>
  <c r="AB709" i="8" s="1"/>
  <c r="AC709" i="8" s="1"/>
  <c r="AA900" i="8"/>
  <c r="AB900" i="8" s="1"/>
  <c r="AC900" i="8" s="1"/>
  <c r="AA942" i="8"/>
  <c r="AB942" i="8" s="1"/>
  <c r="AC942" i="8" s="1"/>
  <c r="AA960" i="8"/>
  <c r="AB960" i="8" s="1"/>
  <c r="AC960" i="8" s="1"/>
  <c r="AA70" i="8"/>
  <c r="AA184" i="8"/>
  <c r="AB184" i="8" s="1"/>
  <c r="AC184" i="8" s="1"/>
  <c r="AA219" i="8"/>
  <c r="AB219" i="8" s="1"/>
  <c r="AC219" i="8" s="1"/>
  <c r="AA347" i="8"/>
  <c r="AB347" i="8" s="1"/>
  <c r="AC347" i="8" s="1"/>
  <c r="AA388" i="8"/>
  <c r="AB388" i="8" s="1"/>
  <c r="AC388" i="8" s="1"/>
  <c r="AA513" i="8"/>
  <c r="AB513" i="8" s="1"/>
  <c r="AC513" i="8" s="1"/>
  <c r="AA625" i="8"/>
  <c r="AB625" i="8" s="1"/>
  <c r="AC625" i="8" s="1"/>
  <c r="AA696" i="8"/>
  <c r="AB696" i="8" s="1"/>
  <c r="AC696" i="8" s="1"/>
  <c r="AA764" i="8"/>
  <c r="AB764" i="8" s="1"/>
  <c r="AC764" i="8" s="1"/>
  <c r="AA75" i="8"/>
  <c r="AB75" i="8" s="1"/>
  <c r="AC75" i="8" s="1"/>
  <c r="AA293" i="8"/>
  <c r="AB293" i="8" s="1"/>
  <c r="AC293" i="8" s="1"/>
  <c r="AA428" i="8"/>
  <c r="AB428" i="8" s="1"/>
  <c r="AC428" i="8" s="1"/>
  <c r="AA441" i="8"/>
  <c r="AB441" i="8" s="1"/>
  <c r="AC441" i="8" s="1"/>
  <c r="AA538" i="8"/>
  <c r="AB538" i="8" s="1"/>
  <c r="AC538" i="8" s="1"/>
  <c r="AA664" i="8"/>
  <c r="AB664" i="8" s="1"/>
  <c r="AC664" i="8" s="1"/>
  <c r="AA607" i="8"/>
  <c r="AB607" i="8" s="1"/>
  <c r="AC607" i="8" s="1"/>
  <c r="AA820" i="8"/>
  <c r="AB820" i="8" s="1"/>
  <c r="AC820" i="8" s="1"/>
  <c r="AA892" i="8"/>
  <c r="AB892" i="8" s="1"/>
  <c r="AC892" i="8" s="1"/>
  <c r="AA901" i="8"/>
  <c r="AB901" i="8" s="1"/>
  <c r="AC901" i="8" s="1"/>
  <c r="AA962" i="8"/>
  <c r="AB962" i="8" s="1"/>
  <c r="AC962" i="8" s="1"/>
  <c r="AA604" i="8"/>
  <c r="AB604" i="8" s="1"/>
  <c r="AC604" i="8" s="1"/>
  <c r="AA868" i="8"/>
  <c r="AB868" i="8" s="1"/>
  <c r="AC868" i="8" s="1"/>
  <c r="AA866" i="8"/>
  <c r="AB866" i="8" s="1"/>
  <c r="AC866" i="8" s="1"/>
  <c r="AA61" i="8"/>
  <c r="AB61" i="8" s="1"/>
  <c r="AC61" i="8" s="1"/>
  <c r="AC556" i="8"/>
  <c r="AC875" i="8"/>
  <c r="AA195" i="8"/>
  <c r="AB195" i="8" s="1"/>
  <c r="AC195" i="8" s="1"/>
  <c r="AA201" i="8"/>
  <c r="AB201" i="8" s="1"/>
  <c r="AC201" i="8" s="1"/>
  <c r="AA420" i="8"/>
  <c r="AB420" i="8" s="1"/>
  <c r="AC420" i="8" s="1"/>
  <c r="AA852" i="8"/>
  <c r="AB852" i="8" s="1"/>
  <c r="AC852" i="8" s="1"/>
  <c r="AA59" i="8"/>
  <c r="AB59" i="8" s="1"/>
  <c r="AC59" i="8" s="1"/>
  <c r="AA368" i="8"/>
  <c r="AB368" i="8" s="1"/>
  <c r="AC368" i="8" s="1"/>
  <c r="AA641" i="8"/>
  <c r="AB641" i="8" s="1"/>
  <c r="AC641" i="8" s="1"/>
  <c r="AA877" i="8"/>
  <c r="AB877" i="8" s="1"/>
  <c r="AC877" i="8" s="1"/>
  <c r="AA992" i="8"/>
  <c r="AB992" i="8" s="1"/>
  <c r="AC992" i="8" s="1"/>
  <c r="AA202" i="8"/>
  <c r="AB202" i="8" s="1"/>
  <c r="AC202" i="8" s="1"/>
  <c r="AA439" i="8"/>
  <c r="AB439" i="8" s="1"/>
  <c r="AC439" i="8" s="1"/>
  <c r="AA871" i="8"/>
  <c r="AB871" i="8" s="1"/>
  <c r="AC871" i="8" s="1"/>
  <c r="AA19" i="8"/>
  <c r="AB19" i="8" s="1"/>
  <c r="AC19" i="8" s="1"/>
  <c r="AA31" i="8"/>
  <c r="AB31" i="8" s="1"/>
  <c r="AC31" i="8" s="1"/>
  <c r="AA181" i="8"/>
  <c r="AB181" i="8" s="1"/>
  <c r="AC181" i="8" s="1"/>
  <c r="AA272" i="8"/>
  <c r="AB272" i="8" s="1"/>
  <c r="AC272" i="8" s="1"/>
  <c r="AA338" i="8"/>
  <c r="AB338" i="8" s="1"/>
  <c r="AC338" i="8" s="1"/>
  <c r="AA452" i="8"/>
  <c r="AB452" i="8" s="1"/>
  <c r="AC452" i="8" s="1"/>
  <c r="AA612" i="8"/>
  <c r="AB612" i="8" s="1"/>
  <c r="AC612" i="8" s="1"/>
  <c r="AA783" i="8"/>
  <c r="AB783" i="8" s="1"/>
  <c r="AC783" i="8" s="1"/>
  <c r="AA831" i="8"/>
  <c r="AB831" i="8" s="1"/>
  <c r="AC831" i="8" s="1"/>
  <c r="AA100" i="8"/>
  <c r="AB100" i="8" s="1"/>
  <c r="AC100" i="8" s="1"/>
  <c r="AA193" i="8"/>
  <c r="AB193" i="8" s="1"/>
  <c r="AC193" i="8" s="1"/>
  <c r="AA250" i="8"/>
  <c r="AB250" i="8" s="1"/>
  <c r="AC250" i="8" s="1"/>
  <c r="AA474" i="8"/>
  <c r="AB474" i="8" s="1"/>
  <c r="AC474" i="8" s="1"/>
  <c r="AA588" i="8"/>
  <c r="AB588" i="8" s="1"/>
  <c r="AC588" i="8" s="1"/>
  <c r="AA677" i="8"/>
  <c r="AB677" i="8" s="1"/>
  <c r="AC677" i="8" s="1"/>
  <c r="AA991" i="8"/>
  <c r="AB991" i="8" s="1"/>
  <c r="AC991" i="8" s="1"/>
  <c r="AA278" i="8"/>
  <c r="AB278" i="8" s="1"/>
  <c r="AC278" i="8" s="1"/>
  <c r="AA490" i="8"/>
  <c r="AB490" i="8" s="1"/>
  <c r="AC490" i="8" s="1"/>
  <c r="AA870" i="8"/>
  <c r="AB870" i="8" s="1"/>
  <c r="AC870" i="8" s="1"/>
  <c r="AA309" i="8"/>
  <c r="AB309" i="8" s="1"/>
  <c r="AC309" i="8" s="1"/>
  <c r="AA327" i="8"/>
  <c r="AB327" i="8" s="1"/>
  <c r="AC327" i="8" s="1"/>
  <c r="AA361" i="8"/>
  <c r="AB361" i="8" s="1"/>
  <c r="AC361" i="8" s="1"/>
  <c r="AA577" i="8"/>
  <c r="AB577" i="8" s="1"/>
  <c r="AC577" i="8" s="1"/>
  <c r="AA691" i="8"/>
  <c r="AB691" i="8" s="1"/>
  <c r="AC691" i="8" s="1"/>
  <c r="AA861" i="8"/>
  <c r="AB861" i="8" s="1"/>
  <c r="AC861" i="8" s="1"/>
  <c r="AA1005" i="8"/>
  <c r="AB1005" i="8" s="1"/>
  <c r="AC1005" i="8" s="1"/>
  <c r="AA248" i="8"/>
  <c r="AA314" i="8"/>
  <c r="AB314" i="8" s="1"/>
  <c r="AC314" i="8" s="1"/>
  <c r="AA741" i="8"/>
  <c r="AB741" i="8" s="1"/>
  <c r="AC741" i="8" s="1"/>
  <c r="AA915" i="8"/>
  <c r="AB915" i="8" s="1"/>
  <c r="AC915" i="8" s="1"/>
  <c r="AA12" i="8"/>
  <c r="AA121" i="8"/>
  <c r="AB121" i="8" s="1"/>
  <c r="AC121" i="8" s="1"/>
  <c r="AA196" i="8"/>
  <c r="AB196" i="8" s="1"/>
  <c r="AC196" i="8" s="1"/>
  <c r="AA412" i="8"/>
  <c r="AB412" i="8" s="1"/>
  <c r="AC412" i="8" s="1"/>
  <c r="AA515" i="8"/>
  <c r="AB515" i="8" s="1"/>
  <c r="AC515" i="8" s="1"/>
  <c r="AA131" i="8"/>
  <c r="AB131" i="8" s="1"/>
  <c r="AC131" i="8" s="1"/>
  <c r="AA162" i="8"/>
  <c r="AB162" i="8" s="1"/>
  <c r="AC162" i="8" s="1"/>
  <c r="AA426" i="8"/>
  <c r="AB426" i="8" s="1"/>
  <c r="AC426" i="8" s="1"/>
  <c r="AA380" i="8"/>
  <c r="AB380" i="8" s="1"/>
  <c r="AC380" i="8" s="1"/>
  <c r="AA521" i="8"/>
  <c r="AB521" i="8" s="1"/>
  <c r="AC521" i="8" s="1"/>
  <c r="AA670" i="8"/>
  <c r="AB670" i="8" s="1"/>
  <c r="AC670" i="8" s="1"/>
  <c r="AA857" i="8"/>
  <c r="AB857" i="8" s="1"/>
  <c r="AC857" i="8" s="1"/>
  <c r="AA726" i="8"/>
  <c r="AB726" i="8" s="1"/>
  <c r="AC726" i="8" s="1"/>
  <c r="AA959" i="8"/>
  <c r="AB959" i="8" s="1"/>
  <c r="AC959" i="8" s="1"/>
  <c r="AA58" i="8"/>
  <c r="AB58" i="8" s="1"/>
  <c r="AC58" i="8" s="1"/>
  <c r="AA205" i="8"/>
  <c r="AB205" i="8" s="1"/>
  <c r="AC205" i="8" s="1"/>
  <c r="AA128" i="8"/>
  <c r="AB128" i="8" s="1"/>
  <c r="AC128" i="8" s="1"/>
  <c r="AA505" i="8"/>
  <c r="AB505" i="8" s="1"/>
  <c r="AC505" i="8" s="1"/>
  <c r="AA458" i="8"/>
  <c r="AB458" i="8" s="1"/>
  <c r="AC458" i="8" s="1"/>
  <c r="AA485" i="8"/>
  <c r="AB485" i="8" s="1"/>
  <c r="AC485" i="8" s="1"/>
  <c r="AA591" i="8"/>
  <c r="AB591" i="8" s="1"/>
  <c r="AC591" i="8" s="1"/>
  <c r="AA845" i="8"/>
  <c r="AB845" i="8" s="1"/>
  <c r="AC845" i="8" s="1"/>
  <c r="AA848" i="8"/>
  <c r="AB848" i="8" s="1"/>
  <c r="AC848" i="8" s="1"/>
  <c r="AA968" i="8"/>
  <c r="AB968" i="8" s="1"/>
  <c r="AC968" i="8" s="1"/>
  <c r="AA16" i="8"/>
  <c r="AB16" i="8" s="1"/>
  <c r="AA97" i="8"/>
  <c r="AB97" i="8" s="1"/>
  <c r="AC97" i="8" s="1"/>
  <c r="AA228" i="8"/>
  <c r="AB228" i="8" s="1"/>
  <c r="AC228" i="8" s="1"/>
  <c r="AA132" i="8"/>
  <c r="AB132" i="8" s="1"/>
  <c r="AC132" i="8" s="1"/>
  <c r="AA319" i="8"/>
  <c r="AB319" i="8" s="1"/>
  <c r="AC319" i="8" s="1"/>
  <c r="AA414" i="8"/>
  <c r="AB414" i="8" s="1"/>
  <c r="AC414" i="8" s="1"/>
  <c r="AA643" i="8"/>
  <c r="AB643" i="8" s="1"/>
  <c r="AC643" i="8" s="1"/>
  <c r="AA990" i="8"/>
  <c r="AB990" i="8" s="1"/>
  <c r="AC990" i="8" s="1"/>
  <c r="AA557" i="8"/>
  <c r="AB557" i="8" s="1"/>
  <c r="AC557" i="8" s="1"/>
  <c r="AA748" i="8"/>
  <c r="AB748" i="8" s="1"/>
  <c r="AC748" i="8" s="1"/>
  <c r="AA872" i="8"/>
  <c r="AB872" i="8" s="1"/>
  <c r="AC872" i="8" s="1"/>
  <c r="AA951" i="8"/>
  <c r="AB951" i="8" s="1"/>
  <c r="AC951" i="8" s="1"/>
  <c r="AA958" i="8"/>
  <c r="AB958" i="8" s="1"/>
  <c r="AC958" i="8" s="1"/>
  <c r="AA813" i="8"/>
  <c r="AB813" i="8" s="1"/>
  <c r="AC813" i="8" s="1"/>
  <c r="AA171" i="8"/>
  <c r="AB171" i="8" s="1"/>
  <c r="AC171" i="8" s="1"/>
  <c r="AC713" i="8"/>
  <c r="AC105" i="8"/>
  <c r="AA76" i="8"/>
  <c r="AB76" i="8" s="1"/>
  <c r="AC76" i="8" s="1"/>
  <c r="AA134" i="8"/>
  <c r="AB134" i="8" s="1"/>
  <c r="AC134" i="8" s="1"/>
  <c r="AA271" i="8"/>
  <c r="AB271" i="8" s="1"/>
  <c r="AC271" i="8" s="1"/>
  <c r="AA484" i="8"/>
  <c r="AB484" i="8" s="1"/>
  <c r="AC484" i="8" s="1"/>
  <c r="AA527" i="8"/>
  <c r="AB527" i="8" s="1"/>
  <c r="AC527" i="8" s="1"/>
  <c r="AA762" i="8"/>
  <c r="AB762" i="8" s="1"/>
  <c r="AC762" i="8" s="1"/>
  <c r="AA941" i="8"/>
  <c r="AB941" i="8" s="1"/>
  <c r="AC941" i="8" s="1"/>
  <c r="AA125" i="8"/>
  <c r="AB125" i="8" s="1"/>
  <c r="AC125" i="8" s="1"/>
  <c r="AA198" i="8"/>
  <c r="AB198" i="8" s="1"/>
  <c r="AC198" i="8" s="1"/>
  <c r="AA602" i="8"/>
  <c r="AB602" i="8" s="1"/>
  <c r="AC602" i="8" s="1"/>
  <c r="AA718" i="8"/>
  <c r="AB718" i="8" s="1"/>
  <c r="AC718" i="8" s="1"/>
  <c r="AA204" i="8"/>
  <c r="AB204" i="8" s="1"/>
  <c r="AC204" i="8" s="1"/>
  <c r="AA401" i="8"/>
  <c r="AB401" i="8" s="1"/>
  <c r="AC401" i="8" s="1"/>
  <c r="AA806" i="8"/>
  <c r="AB806" i="8" s="1"/>
  <c r="AC806" i="8" s="1"/>
  <c r="AA897" i="8"/>
  <c r="AB897" i="8" s="1"/>
  <c r="AC897" i="8" s="1"/>
  <c r="AA200" i="8"/>
  <c r="AB200" i="8" s="1"/>
  <c r="AC200" i="8" s="1"/>
  <c r="AA224" i="8"/>
  <c r="AB224" i="8" s="1"/>
  <c r="AC224" i="8" s="1"/>
  <c r="AA233" i="8"/>
  <c r="AB233" i="8" s="1"/>
  <c r="AC233" i="8" s="1"/>
  <c r="AA506" i="8"/>
  <c r="AB506" i="8" s="1"/>
  <c r="AC506" i="8" s="1"/>
  <c r="AA891" i="8"/>
  <c r="AB891" i="8" s="1"/>
  <c r="AC891" i="8" s="1"/>
  <c r="AA912" i="8"/>
  <c r="AB912" i="8" s="1"/>
  <c r="AC912" i="8" s="1"/>
  <c r="AA110" i="8"/>
  <c r="AB110" i="8" s="1"/>
  <c r="AC110" i="8" s="1"/>
  <c r="AA297" i="8"/>
  <c r="AB297" i="8" s="1"/>
  <c r="AC297" i="8" s="1"/>
  <c r="AA328" i="8"/>
  <c r="AB328" i="8" s="1"/>
  <c r="AC328" i="8" s="1"/>
  <c r="AA385" i="8"/>
  <c r="AB385" i="8" s="1"/>
  <c r="AC385" i="8" s="1"/>
  <c r="AA508" i="8"/>
  <c r="AB508" i="8" s="1"/>
  <c r="AC508" i="8" s="1"/>
  <c r="AA758" i="8"/>
  <c r="AB758" i="8" s="1"/>
  <c r="AC758" i="8" s="1"/>
  <c r="AA929" i="8"/>
  <c r="AB929" i="8" s="1"/>
  <c r="AC929" i="8" s="1"/>
  <c r="AA834" i="8"/>
  <c r="AB834" i="8" s="1"/>
  <c r="AC834" i="8" s="1"/>
  <c r="AA242" i="8"/>
  <c r="AB242" i="8" s="1"/>
  <c r="AC242" i="8" s="1"/>
  <c r="AA498" i="8"/>
  <c r="AB498" i="8" s="1"/>
  <c r="AC498" i="8" s="1"/>
  <c r="AA808" i="8"/>
  <c r="AB808" i="8" s="1"/>
  <c r="AC808" i="8" s="1"/>
  <c r="AA308" i="8"/>
  <c r="AB308" i="8" s="1"/>
  <c r="AC308" i="8" s="1"/>
  <c r="AA270" i="8"/>
  <c r="AB270" i="8" s="1"/>
  <c r="AC270" i="8" s="1"/>
  <c r="AA424" i="8"/>
  <c r="AB424" i="8" s="1"/>
  <c r="AC424" i="8" s="1"/>
  <c r="AA494" i="8"/>
  <c r="AB494" i="8" s="1"/>
  <c r="AC494" i="8" s="1"/>
  <c r="AA405" i="8"/>
  <c r="AB405" i="8" s="1"/>
  <c r="AC405" i="8" s="1"/>
  <c r="AA536" i="8"/>
  <c r="AB536" i="8" s="1"/>
  <c r="AC536" i="8" s="1"/>
  <c r="AA108" i="8"/>
  <c r="AB108" i="8" s="1"/>
  <c r="AC108" i="8" s="1"/>
  <c r="AA191" i="8"/>
  <c r="AB191" i="8" s="1"/>
  <c r="AC191" i="8" s="1"/>
  <c r="AA374" i="8"/>
  <c r="AB374" i="8" s="1"/>
  <c r="AC374" i="8" s="1"/>
  <c r="AA390" i="8"/>
  <c r="AB390" i="8" s="1"/>
  <c r="AC390" i="8" s="1"/>
  <c r="AA507" i="8"/>
  <c r="AB507" i="8" s="1"/>
  <c r="AC507" i="8" s="1"/>
  <c r="AA688" i="8"/>
  <c r="AB688" i="8" s="1"/>
  <c r="AC688" i="8" s="1"/>
  <c r="AA911" i="8"/>
  <c r="AB911" i="8" s="1"/>
  <c r="AC911" i="8" s="1"/>
  <c r="AA982" i="8"/>
  <c r="AB982" i="8" s="1"/>
  <c r="AC982" i="8" s="1"/>
  <c r="AA142" i="8"/>
  <c r="AB142" i="8" s="1"/>
  <c r="AC142" i="8" s="1"/>
  <c r="AA72" i="8"/>
  <c r="AB72" i="8" s="1"/>
  <c r="AC72" i="8" s="1"/>
  <c r="AA130" i="8"/>
  <c r="AB130" i="8" s="1"/>
  <c r="AC130" i="8" s="1"/>
  <c r="AA263" i="8"/>
  <c r="AB263" i="8" s="1"/>
  <c r="AC263" i="8" s="1"/>
  <c r="AA430" i="8"/>
  <c r="AB430" i="8" s="1"/>
  <c r="AC430" i="8" s="1"/>
  <c r="AA489" i="8"/>
  <c r="AB489" i="8" s="1"/>
  <c r="AC489" i="8" s="1"/>
  <c r="AA570" i="8"/>
  <c r="AB570" i="8" s="1"/>
  <c r="AC570" i="8" s="1"/>
  <c r="AA733" i="8"/>
  <c r="AB733" i="8" s="1"/>
  <c r="AC733" i="8" s="1"/>
  <c r="AA933" i="8"/>
  <c r="AB933" i="8" s="1"/>
  <c r="AC933" i="8" s="1"/>
  <c r="AA151" i="8"/>
  <c r="AB151" i="8" s="1"/>
  <c r="AC151" i="8" s="1"/>
  <c r="AA253" i="8"/>
  <c r="AB253" i="8" s="1"/>
  <c r="AC253" i="8" s="1"/>
  <c r="AA307" i="8"/>
  <c r="AB307" i="8" s="1"/>
  <c r="AC307" i="8" s="1"/>
  <c r="AA357" i="8"/>
  <c r="AB357" i="8" s="1"/>
  <c r="AC357" i="8" s="1"/>
  <c r="AA460" i="8"/>
  <c r="AB460" i="8" s="1"/>
  <c r="AC460" i="8" s="1"/>
  <c r="AA600" i="8"/>
  <c r="AB600" i="8" s="1"/>
  <c r="AC600" i="8" s="1"/>
  <c r="AA683" i="8"/>
  <c r="AB683" i="8" s="1"/>
  <c r="AC683" i="8" s="1"/>
  <c r="AA697" i="8"/>
  <c r="AB697" i="8" s="1"/>
  <c r="AC697" i="8" s="1"/>
  <c r="AA839" i="8"/>
  <c r="AB839" i="8" s="1"/>
  <c r="AC839" i="8" s="1"/>
  <c r="AA999" i="8"/>
  <c r="AB999" i="8" s="1"/>
  <c r="AC999" i="8" s="1"/>
  <c r="AA146" i="8"/>
  <c r="AB146" i="8" s="1"/>
  <c r="AC146" i="8" s="1"/>
  <c r="AA451" i="8"/>
  <c r="AB451" i="8" s="1"/>
  <c r="AC451" i="8" s="1"/>
  <c r="AA501" i="8"/>
  <c r="AB501" i="8" s="1"/>
  <c r="AC501" i="8" s="1"/>
  <c r="AA568" i="8"/>
  <c r="AB568" i="8" s="1"/>
  <c r="AC568" i="8" s="1"/>
  <c r="AA668" i="8"/>
  <c r="AB668" i="8" s="1"/>
  <c r="AC668" i="8" s="1"/>
  <c r="AA631" i="8"/>
  <c r="AB631" i="8" s="1"/>
  <c r="AC631" i="8" s="1"/>
  <c r="AA823" i="8"/>
  <c r="AB823" i="8" s="1"/>
  <c r="AC823" i="8" s="1"/>
  <c r="AA761" i="8"/>
  <c r="AB761" i="8" s="1"/>
  <c r="AC761" i="8" s="1"/>
  <c r="AA49" i="8"/>
  <c r="AA149" i="8"/>
  <c r="AB149" i="8" s="1"/>
  <c r="AC149" i="8" s="1"/>
  <c r="AA351" i="8"/>
  <c r="AB351" i="8" s="1"/>
  <c r="AC351" i="8" s="1"/>
  <c r="AA367" i="8"/>
  <c r="AB367" i="8" s="1"/>
  <c r="AC367" i="8" s="1"/>
  <c r="AA560" i="8"/>
  <c r="AB560" i="8" s="1"/>
  <c r="AC560" i="8" s="1"/>
  <c r="AA725" i="8"/>
  <c r="AB725" i="8" s="1"/>
  <c r="AC725" i="8" s="1"/>
  <c r="AA838" i="8"/>
  <c r="AB838" i="8" s="1"/>
  <c r="AC838" i="8" s="1"/>
  <c r="AA862" i="8"/>
  <c r="AB862" i="8" s="1"/>
  <c r="AC862" i="8" s="1"/>
  <c r="AA569" i="8"/>
  <c r="AB569" i="8" s="1"/>
  <c r="AC569" i="8" s="1"/>
  <c r="AA711" i="8"/>
  <c r="AB711" i="8" s="1"/>
  <c r="AC711" i="8" s="1"/>
  <c r="AA721" i="8"/>
  <c r="AB721" i="8" s="1"/>
  <c r="AC721" i="8" s="1"/>
  <c r="AA914" i="8"/>
  <c r="AB914" i="8" s="1"/>
  <c r="AC914" i="8" s="1"/>
  <c r="AA888" i="8"/>
  <c r="AB888" i="8" s="1"/>
  <c r="AC888" i="8" s="1"/>
  <c r="AA402" i="8"/>
  <c r="AB402" i="8" s="1"/>
  <c r="AC402" i="8" s="1"/>
  <c r="AC187" i="8"/>
  <c r="AC580" i="8"/>
  <c r="AA65" i="8"/>
  <c r="S66" i="8" s="1"/>
  <c r="AA175" i="8"/>
  <c r="AB175" i="8" s="1"/>
  <c r="AC175" i="8" s="1"/>
  <c r="AA180" i="8"/>
  <c r="AB180" i="8" s="1"/>
  <c r="AC180" i="8" s="1"/>
  <c r="AA363" i="8"/>
  <c r="AB363" i="8" s="1"/>
  <c r="AC363" i="8" s="1"/>
  <c r="AA519" i="8"/>
  <c r="AB519" i="8" s="1"/>
  <c r="AC519" i="8" s="1"/>
  <c r="AA572" i="8"/>
  <c r="AB572" i="8" s="1"/>
  <c r="AC572" i="8" s="1"/>
  <c r="AA638" i="8"/>
  <c r="AB638" i="8" s="1"/>
  <c r="AC638" i="8" s="1"/>
  <c r="AA745" i="8"/>
  <c r="AB745" i="8" s="1"/>
  <c r="AC745" i="8" s="1"/>
  <c r="AA993" i="8"/>
  <c r="AB993" i="8" s="1"/>
  <c r="AC993" i="8" s="1"/>
  <c r="AA109" i="8"/>
  <c r="AB109" i="8" s="1"/>
  <c r="AC109" i="8" s="1"/>
  <c r="AA301" i="8"/>
  <c r="AB301" i="8" s="1"/>
  <c r="AC301" i="8" s="1"/>
  <c r="AA445" i="8"/>
  <c r="AB445" i="8" s="1"/>
  <c r="AC445" i="8" s="1"/>
  <c r="AA736" i="8"/>
  <c r="AB736" i="8" s="1"/>
  <c r="AC736" i="8" s="1"/>
  <c r="AA217" i="8"/>
  <c r="AB217" i="8" s="1"/>
  <c r="AC217" i="8" s="1"/>
  <c r="AA321" i="8"/>
  <c r="AB321" i="8" s="1"/>
  <c r="AC321" i="8" s="1"/>
  <c r="AA449" i="8"/>
  <c r="AB449" i="8" s="1"/>
  <c r="AC449" i="8" s="1"/>
  <c r="AA606" i="8"/>
  <c r="AB606" i="8" s="1"/>
  <c r="AC606" i="8" s="1"/>
  <c r="AA963" i="8"/>
  <c r="AB963" i="8" s="1"/>
  <c r="AC963" i="8" s="1"/>
  <c r="AA143" i="8"/>
  <c r="AB143" i="8" s="1"/>
  <c r="AC143" i="8" s="1"/>
  <c r="AA136" i="8"/>
  <c r="AB136" i="8" s="1"/>
  <c r="AC136" i="8" s="1"/>
  <c r="AA349" i="8"/>
  <c r="AB349" i="8" s="1"/>
  <c r="AC349" i="8" s="1"/>
  <c r="AA594" i="8"/>
  <c r="AB594" i="8" s="1"/>
  <c r="AC594" i="8" s="1"/>
  <c r="AA768" i="8"/>
  <c r="AB768" i="8" s="1"/>
  <c r="AC768" i="8" s="1"/>
  <c r="AA899" i="8"/>
  <c r="AB899" i="8" s="1"/>
  <c r="AC899" i="8" s="1"/>
  <c r="AA26" i="8"/>
  <c r="AB26" i="8" s="1"/>
  <c r="AC26" i="8" s="1"/>
  <c r="AA239" i="8"/>
  <c r="AB239" i="8" s="1"/>
  <c r="AC239" i="8" s="1"/>
  <c r="AA230" i="8"/>
  <c r="AB230" i="8" s="1"/>
  <c r="AC230" i="8" s="1"/>
  <c r="AA431" i="8"/>
  <c r="AB431" i="8" s="1"/>
  <c r="AC431" i="8" s="1"/>
  <c r="AA437" i="8"/>
  <c r="AB437" i="8" s="1"/>
  <c r="AC437" i="8" s="1"/>
  <c r="AA621" i="8"/>
  <c r="AB621" i="8" s="1"/>
  <c r="AC621" i="8" s="1"/>
  <c r="AA615" i="8"/>
  <c r="AB615" i="8" s="1"/>
  <c r="AC615" i="8" s="1"/>
  <c r="AA803" i="8"/>
  <c r="AB803" i="8" s="1"/>
  <c r="AC803" i="8" s="1"/>
  <c r="AA114" i="8"/>
  <c r="AB114" i="8" s="1"/>
  <c r="AC114" i="8" s="1"/>
  <c r="AA280" i="8"/>
  <c r="AB280" i="8" s="1"/>
  <c r="AC280" i="8" s="1"/>
  <c r="AA589" i="8"/>
  <c r="AB589" i="8" s="1"/>
  <c r="AC589" i="8" s="1"/>
  <c r="AA826" i="8"/>
  <c r="AB826" i="8" s="1"/>
  <c r="AC826" i="8" s="1"/>
  <c r="AA379" i="8"/>
  <c r="AB379" i="8" s="1"/>
  <c r="AC379" i="8" s="1"/>
  <c r="AA64" i="8"/>
  <c r="AB64" i="8" s="1"/>
  <c r="AC64" i="8" s="1"/>
  <c r="AA370" i="8"/>
  <c r="AB370" i="8" s="1"/>
  <c r="AC370" i="8" s="1"/>
  <c r="AA454" i="8"/>
  <c r="AB454" i="8" s="1"/>
  <c r="AC454" i="8" s="1"/>
  <c r="AA453" i="8"/>
  <c r="AB453" i="8" s="1"/>
  <c r="AC453" i="8" s="1"/>
  <c r="AA830" i="8"/>
  <c r="AB830" i="8" s="1"/>
  <c r="AC830" i="8" s="1"/>
  <c r="AA879" i="8"/>
  <c r="AB879" i="8" s="1"/>
  <c r="AC879" i="8" s="1"/>
  <c r="AA69" i="8"/>
  <c r="AA124" i="8"/>
  <c r="AB124" i="8" s="1"/>
  <c r="AC124" i="8" s="1"/>
  <c r="AA422" i="8"/>
  <c r="AB422" i="8" s="1"/>
  <c r="AC422" i="8" s="1"/>
  <c r="AA477" i="8"/>
  <c r="AB477" i="8" s="1"/>
  <c r="AC477" i="8" s="1"/>
  <c r="AA566" i="8"/>
  <c r="AB566" i="8" s="1"/>
  <c r="AC566" i="8" s="1"/>
  <c r="AA732" i="8"/>
  <c r="AB732" i="8" s="1"/>
  <c r="AC732" i="8" s="1"/>
  <c r="AA60" i="8"/>
  <c r="AB60" i="8" s="1"/>
  <c r="AC60" i="8" s="1"/>
  <c r="AA166" i="8"/>
  <c r="AB166" i="8" s="1"/>
  <c r="AC166" i="8" s="1"/>
  <c r="AA176" i="8"/>
  <c r="AB176" i="8" s="1"/>
  <c r="AC176" i="8" s="1"/>
  <c r="AA359" i="8"/>
  <c r="AB359" i="8" s="1"/>
  <c r="AC359" i="8" s="1"/>
  <c r="AA486" i="8"/>
  <c r="AB486" i="8" s="1"/>
  <c r="AC486" i="8" s="1"/>
  <c r="AA740" i="8"/>
  <c r="AB740" i="8" s="1"/>
  <c r="AC740" i="8" s="1"/>
  <c r="AA981" i="8"/>
  <c r="AB981" i="8" s="1"/>
  <c r="AC981" i="8" s="1"/>
  <c r="AA63" i="8"/>
  <c r="AB63" i="8" s="1"/>
  <c r="AC63" i="8" s="1"/>
  <c r="AA206" i="8"/>
  <c r="AA386" i="8"/>
  <c r="AB386" i="8" s="1"/>
  <c r="AC386" i="8" s="1"/>
  <c r="AA475" i="8"/>
  <c r="AB475" i="8" s="1"/>
  <c r="AC475" i="8" s="1"/>
  <c r="AA692" i="8"/>
  <c r="AB692" i="8" s="1"/>
  <c r="AC692" i="8" s="1"/>
  <c r="AA754" i="8"/>
  <c r="AB754" i="8" s="1"/>
  <c r="AC754" i="8" s="1"/>
  <c r="AA884" i="8"/>
  <c r="AB884" i="8" s="1"/>
  <c r="AC884" i="8" s="1"/>
  <c r="AA955" i="8"/>
  <c r="AB955" i="8" s="1"/>
  <c r="AC955" i="8" s="1"/>
  <c r="AA42" i="8"/>
  <c r="AB42" i="8" s="1"/>
  <c r="AC42" i="8" s="1"/>
  <c r="AA93" i="8"/>
  <c r="AB93" i="8" s="1"/>
  <c r="AC93" i="8" s="1"/>
  <c r="AA341" i="8"/>
  <c r="AB341" i="8" s="1"/>
  <c r="AC341" i="8" s="1"/>
  <c r="AA262" i="8"/>
  <c r="AB262" i="8" s="1"/>
  <c r="AC262" i="8" s="1"/>
  <c r="AA292" i="8"/>
  <c r="AB292" i="8" s="1"/>
  <c r="AC292" i="8" s="1"/>
  <c r="AA298" i="8"/>
  <c r="AB298" i="8" s="1"/>
  <c r="AC298" i="8" s="1"/>
  <c r="AA393" i="8"/>
  <c r="AB393" i="8" s="1"/>
  <c r="AC393" i="8" s="1"/>
  <c r="AA526" i="8"/>
  <c r="AB526" i="8" s="1"/>
  <c r="AC526" i="8" s="1"/>
  <c r="AA669" i="8"/>
  <c r="AB669" i="8" s="1"/>
  <c r="AC669" i="8" s="1"/>
  <c r="AA689" i="8"/>
  <c r="AB689" i="8" s="1"/>
  <c r="AC689" i="8" s="1"/>
  <c r="AA805" i="8"/>
  <c r="AB805" i="8" s="1"/>
  <c r="AC805" i="8" s="1"/>
  <c r="AA944" i="8"/>
  <c r="AB944" i="8" s="1"/>
  <c r="AC944" i="8" s="1"/>
  <c r="AA86" i="8"/>
  <c r="AB86" i="8" s="1"/>
  <c r="AC86" i="8" s="1"/>
  <c r="AA332" i="8"/>
  <c r="AB332" i="8" s="1"/>
  <c r="AC332" i="8" s="1"/>
  <c r="AA261" i="8"/>
  <c r="AB261" i="8" s="1"/>
  <c r="AC261" i="8" s="1"/>
  <c r="AA503" i="8"/>
  <c r="AB503" i="8" s="1"/>
  <c r="AC503" i="8" s="1"/>
  <c r="AA387" i="8"/>
  <c r="AB387" i="8" s="1"/>
  <c r="AC387" i="8" s="1"/>
  <c r="AA528" i="8"/>
  <c r="AB528" i="8" s="1"/>
  <c r="AC528" i="8" s="1"/>
  <c r="AA626" i="8"/>
  <c r="AB626" i="8" s="1"/>
  <c r="AC626" i="8" s="1"/>
  <c r="AA743" i="8"/>
  <c r="AB743" i="8" s="1"/>
  <c r="AC743" i="8" s="1"/>
  <c r="AA829" i="8"/>
  <c r="AB829" i="8" s="1"/>
  <c r="AC829" i="8" s="1"/>
  <c r="AA757" i="8"/>
  <c r="AB757" i="8" s="1"/>
  <c r="AC757" i="8" s="1"/>
  <c r="AA947" i="8"/>
  <c r="AB947" i="8" s="1"/>
  <c r="AC947" i="8" s="1"/>
  <c r="AA17" i="8"/>
  <c r="AB17" i="8" s="1"/>
  <c r="AC17" i="8" s="1"/>
  <c r="AA546" i="8"/>
  <c r="AB546" i="8" s="1"/>
  <c r="AC546" i="8" s="1"/>
  <c r="AA684" i="8"/>
  <c r="AB684" i="8" s="1"/>
  <c r="AC684" i="8" s="1"/>
  <c r="AA984" i="8"/>
  <c r="AB984" i="8" s="1"/>
  <c r="AC984" i="8" s="1"/>
  <c r="AC841" i="8"/>
  <c r="AC10" i="8"/>
  <c r="AZ8" i="8" s="1"/>
  <c r="L22" i="5" s="1"/>
  <c r="Z22" i="5" s="1"/>
  <c r="BB8" i="8"/>
  <c r="AC9" i="8"/>
  <c r="AZ7" i="8" s="1"/>
  <c r="L21" i="5" s="1"/>
  <c r="Z21" i="5" s="1"/>
  <c r="AY7" i="8"/>
  <c r="J21" i="5" s="1"/>
  <c r="BB7" i="8"/>
  <c r="Q81" i="7"/>
  <c r="M81" i="7"/>
  <c r="Q20" i="2" s="1"/>
  <c r="AF20" i="2" s="1"/>
  <c r="AS82" i="7"/>
  <c r="AN81" i="7"/>
  <c r="AQ80" i="7"/>
  <c r="AT79" i="7"/>
  <c r="AO78" i="7"/>
  <c r="AR77" i="7"/>
  <c r="AR82" i="7"/>
  <c r="AM81" i="7"/>
  <c r="AP80" i="7"/>
  <c r="AS79" i="7"/>
  <c r="AN78" i="7"/>
  <c r="AQ77" i="7"/>
  <c r="AQ82" i="7"/>
  <c r="AT81" i="7"/>
  <c r="AO80" i="7"/>
  <c r="AR79" i="7"/>
  <c r="AM78" i="7"/>
  <c r="AP77" i="7"/>
  <c r="AP82" i="7"/>
  <c r="AS81" i="7"/>
  <c r="AN80" i="7"/>
  <c r="AO82" i="7"/>
  <c r="AR81" i="7"/>
  <c r="AM80" i="7"/>
  <c r="AP79" i="7"/>
  <c r="AS78" i="7"/>
  <c r="AN77" i="7"/>
  <c r="AN82" i="7"/>
  <c r="AQ81" i="7"/>
  <c r="AT80" i="7"/>
  <c r="AO79" i="7"/>
  <c r="AR78" i="7"/>
  <c r="AM77" i="7"/>
  <c r="AM82" i="7"/>
  <c r="AP81" i="7"/>
  <c r="AS80" i="7"/>
  <c r="AN79" i="7"/>
  <c r="AQ78" i="7"/>
  <c r="AT82" i="7"/>
  <c r="AO81" i="7"/>
  <c r="AR80" i="7"/>
  <c r="AM79" i="7"/>
  <c r="AP78" i="7"/>
  <c r="AS77" i="7"/>
  <c r="AT78" i="7"/>
  <c r="AQ79" i="7"/>
  <c r="AT77" i="7"/>
  <c r="AO77" i="7"/>
  <c r="M77" i="7"/>
  <c r="Q16" i="2" s="1"/>
  <c r="AB16" i="2" s="1"/>
  <c r="Q77" i="7"/>
  <c r="M78" i="7"/>
  <c r="Q17" i="2" s="1"/>
  <c r="AC17" i="2" s="1"/>
  <c r="Q78" i="7"/>
  <c r="M82" i="7"/>
  <c r="Q21" i="2" s="1"/>
  <c r="AG21" i="2" s="1"/>
  <c r="Q82" i="7"/>
  <c r="Q80" i="7"/>
  <c r="M80" i="7"/>
  <c r="Q19" i="2" s="1"/>
  <c r="AE19" i="2" s="1"/>
  <c r="Q79" i="7"/>
  <c r="M79" i="7"/>
  <c r="Q18" i="2" s="1"/>
  <c r="AD18" i="2" s="1"/>
  <c r="AD36" i="7"/>
  <c r="AC36" i="7"/>
  <c r="AF35" i="7"/>
  <c r="AI34" i="7"/>
  <c r="AD33" i="7"/>
  <c r="AG32" i="7"/>
  <c r="AJ31" i="7"/>
  <c r="AE30" i="7"/>
  <c r="AH29" i="7"/>
  <c r="AC28" i="7"/>
  <c r="AF27" i="7"/>
  <c r="AI26" i="7"/>
  <c r="AJ36" i="7"/>
  <c r="AE35" i="7"/>
  <c r="AH34" i="7"/>
  <c r="AG36" i="7"/>
  <c r="AJ35" i="7"/>
  <c r="AE34" i="7"/>
  <c r="AH33" i="7"/>
  <c r="AC32" i="7"/>
  <c r="AF31" i="7"/>
  <c r="AI30" i="7"/>
  <c r="AD29" i="7"/>
  <c r="AG28" i="7"/>
  <c r="AJ27" i="7"/>
  <c r="AE26" i="7"/>
  <c r="AH25" i="7"/>
  <c r="AC24" i="7"/>
  <c r="AF23" i="7"/>
  <c r="AI22" i="7"/>
  <c r="AE36" i="7"/>
  <c r="AH35" i="7"/>
  <c r="AC34" i="7"/>
  <c r="AF33" i="7"/>
  <c r="AI32" i="7"/>
  <c r="AD31" i="7"/>
  <c r="AG30" i="7"/>
  <c r="AJ29" i="7"/>
  <c r="AE28" i="7"/>
  <c r="AH27" i="7"/>
  <c r="AC26" i="7"/>
  <c r="AF25" i="7"/>
  <c r="AI24" i="7"/>
  <c r="AD23" i="7"/>
  <c r="AG22" i="7"/>
  <c r="AH36" i="7"/>
  <c r="AI35" i="7"/>
  <c r="AG33" i="7"/>
  <c r="AH32" i="7"/>
  <c r="AG31" i="7"/>
  <c r="AF30" i="7"/>
  <c r="AE29" i="7"/>
  <c r="AD28" i="7"/>
  <c r="AD25" i="7"/>
  <c r="AJ24" i="7"/>
  <c r="AC23" i="7"/>
  <c r="AJ22" i="7"/>
  <c r="AC21" i="7"/>
  <c r="AF20" i="7"/>
  <c r="AI19" i="7"/>
  <c r="AD18" i="7"/>
  <c r="AG17" i="7"/>
  <c r="AJ16" i="7"/>
  <c r="AE15" i="7"/>
  <c r="AH14" i="7"/>
  <c r="AC13" i="7"/>
  <c r="AF12" i="7"/>
  <c r="AI11" i="7"/>
  <c r="AC35" i="7"/>
  <c r="AJ34" i="7"/>
  <c r="AF34" i="7"/>
  <c r="AI29" i="7"/>
  <c r="AI28" i="7"/>
  <c r="AE27" i="7"/>
  <c r="AF26" i="7"/>
  <c r="AI25" i="7"/>
  <c r="AD34" i="7"/>
  <c r="AJ33" i="7"/>
  <c r="AI31" i="7"/>
  <c r="AJ30" i="7"/>
  <c r="AG29" i="7"/>
  <c r="AH28" i="7"/>
  <c r="AD27" i="7"/>
  <c r="AD26" i="7"/>
  <c r="AG25" i="7"/>
  <c r="AG23" i="7"/>
  <c r="AE21" i="7"/>
  <c r="AH20" i="7"/>
  <c r="AI36" i="7"/>
  <c r="AI33" i="7"/>
  <c r="AJ32" i="7"/>
  <c r="AH31" i="7"/>
  <c r="AH30" i="7"/>
  <c r="AF29" i="7"/>
  <c r="AF28" i="7"/>
  <c r="AC27" i="7"/>
  <c r="AE25" i="7"/>
  <c r="AE23" i="7"/>
  <c r="AD21" i="7"/>
  <c r="AG20" i="7"/>
  <c r="AG35" i="7"/>
  <c r="AJ26" i="7"/>
  <c r="AJ25" i="7"/>
  <c r="AF22" i="7"/>
  <c r="AG21" i="7"/>
  <c r="AD20" i="7"/>
  <c r="AC19" i="7"/>
  <c r="AI16" i="7"/>
  <c r="AH15" i="7"/>
  <c r="AF14" i="7"/>
  <c r="AF13" i="7"/>
  <c r="AD12" i="7"/>
  <c r="AD11" i="7"/>
  <c r="AD10" i="7"/>
  <c r="AG9" i="7"/>
  <c r="AJ8" i="7"/>
  <c r="AG34" i="7"/>
  <c r="AH24" i="7"/>
  <c r="AF21" i="7"/>
  <c r="AC20" i="7"/>
  <c r="AC11" i="7"/>
  <c r="AD35" i="7"/>
  <c r="AF32" i="7"/>
  <c r="AE31" i="7"/>
  <c r="AD30" i="7"/>
  <c r="AJ17" i="7"/>
  <c r="AG15" i="7"/>
  <c r="AC33" i="7"/>
  <c r="AE32" i="7"/>
  <c r="AC31" i="7"/>
  <c r="AC30" i="7"/>
  <c r="AG26" i="7"/>
  <c r="AG24" i="7"/>
  <c r="AJ28" i="7"/>
  <c r="AD24" i="7"/>
  <c r="AH23" i="7"/>
  <c r="AJ21" i="7"/>
  <c r="AJ20" i="7"/>
  <c r="AF19" i="7"/>
  <c r="AF18" i="7"/>
  <c r="AE17" i="7"/>
  <c r="AD16" i="7"/>
  <c r="AJ14" i="7"/>
  <c r="AI13" i="7"/>
  <c r="AH12" i="7"/>
  <c r="AG11" i="7"/>
  <c r="AG10" i="7"/>
  <c r="AJ9" i="7"/>
  <c r="AE8" i="7"/>
  <c r="AH16" i="7"/>
  <c r="AE14" i="7"/>
  <c r="AF9" i="7"/>
  <c r="AI21" i="7"/>
  <c r="AI20" i="7"/>
  <c r="AE19" i="7"/>
  <c r="AE18" i="7"/>
  <c r="AD17" i="7"/>
  <c r="AC16" i="7"/>
  <c r="AJ15" i="7"/>
  <c r="AI14" i="7"/>
  <c r="AH13" i="7"/>
  <c r="AG12" i="7"/>
  <c r="AF11" i="7"/>
  <c r="AF10" i="7"/>
  <c r="AI9" i="7"/>
  <c r="AD8" i="7"/>
  <c r="AJ18" i="7"/>
  <c r="AC12" i="7"/>
  <c r="AF36" i="7"/>
  <c r="AC29" i="7"/>
  <c r="AH22" i="7"/>
  <c r="AH21" i="7"/>
  <c r="AE20" i="7"/>
  <c r="AD19" i="7"/>
  <c r="AC18" i="7"/>
  <c r="AC17" i="7"/>
  <c r="AI15" i="7"/>
  <c r="AG14" i="7"/>
  <c r="AG13" i="7"/>
  <c r="AE12" i="7"/>
  <c r="AE11" i="7"/>
  <c r="AE10" i="7"/>
  <c r="AH9" i="7"/>
  <c r="AC8" i="7"/>
  <c r="AE33" i="7"/>
  <c r="AH26" i="7"/>
  <c r="AC25" i="7"/>
  <c r="AE22" i="7"/>
  <c r="AE13" i="7"/>
  <c r="AC10" i="7"/>
  <c r="AG27" i="7"/>
  <c r="AJ19" i="7"/>
  <c r="AH18" i="7"/>
  <c r="AF17" i="7"/>
  <c r="AJ13" i="7"/>
  <c r="AF8" i="7"/>
  <c r="AF24" i="7"/>
  <c r="AD32" i="7"/>
  <c r="AI10" i="7"/>
  <c r="AC14" i="7"/>
  <c r="AD22" i="7"/>
  <c r="AD15" i="7"/>
  <c r="AH10" i="7"/>
  <c r="AC22" i="7"/>
  <c r="AG16" i="7"/>
  <c r="AC15" i="7"/>
  <c r="AJ12" i="7"/>
  <c r="AJ11" i="7"/>
  <c r="AE9" i="7"/>
  <c r="AI8" i="7"/>
  <c r="AI23" i="7"/>
  <c r="AD14" i="7"/>
  <c r="AI17" i="7"/>
  <c r="AF16" i="7"/>
  <c r="AI12" i="7"/>
  <c r="AH11" i="7"/>
  <c r="AD9" i="7"/>
  <c r="AH8" i="7"/>
  <c r="AH19" i="7"/>
  <c r="AD13" i="7"/>
  <c r="AJ10" i="7"/>
  <c r="AF15" i="7"/>
  <c r="AI27" i="7"/>
  <c r="AI18" i="7"/>
  <c r="AH17" i="7"/>
  <c r="AE16" i="7"/>
  <c r="AC9" i="7"/>
  <c r="AG8" i="7"/>
  <c r="AJ23" i="7"/>
  <c r="AG18" i="7"/>
  <c r="AE24" i="7"/>
  <c r="AG19" i="7"/>
  <c r="S207" i="8" l="1"/>
  <c r="S15" i="8"/>
  <c r="S13" i="8"/>
  <c r="AB13" i="8"/>
  <c r="S210" i="8"/>
  <c r="AB210" i="8"/>
  <c r="AC210" i="8" s="1"/>
  <c r="S14" i="8"/>
  <c r="AC14" i="8"/>
  <c r="AZ12" i="8" s="1"/>
  <c r="L26" i="5" s="1"/>
  <c r="Z26" i="5" s="1"/>
  <c r="BB12" i="8"/>
  <c r="AY12" i="8"/>
  <c r="J26" i="5" s="1"/>
  <c r="BB18" i="8"/>
  <c r="BB45" i="8"/>
  <c r="BB60" i="8"/>
  <c r="BB52" i="8"/>
  <c r="BB42" i="8"/>
  <c r="BB38" i="8"/>
  <c r="BB20" i="8"/>
  <c r="BB23" i="8"/>
  <c r="BB19" i="8"/>
  <c r="BB58" i="8"/>
  <c r="BB59" i="8"/>
  <c r="BB28" i="8"/>
  <c r="BB61" i="8"/>
  <c r="BB51" i="8"/>
  <c r="BB64" i="8"/>
  <c r="BB16" i="8"/>
  <c r="BB43" i="8"/>
  <c r="BB33" i="8"/>
  <c r="BB25" i="8"/>
  <c r="BB17" i="8"/>
  <c r="BB54" i="8"/>
  <c r="BB26" i="8"/>
  <c r="BB34" i="8"/>
  <c r="BB55" i="8"/>
  <c r="BB46" i="8"/>
  <c r="BB31" i="8"/>
  <c r="BB22" i="8"/>
  <c r="BB40" i="8"/>
  <c r="BB21" i="8"/>
  <c r="BB47" i="8"/>
  <c r="BB27" i="8"/>
  <c r="BB41" i="8"/>
  <c r="BB49" i="8"/>
  <c r="BB53" i="8"/>
  <c r="BB36" i="8"/>
  <c r="BB24" i="8"/>
  <c r="BB30" i="8"/>
  <c r="BB57" i="8"/>
  <c r="BB32" i="8"/>
  <c r="BB56" i="8"/>
  <c r="BB39" i="8"/>
  <c r="BB65" i="8"/>
  <c r="BB29" i="8"/>
  <c r="BB37" i="8"/>
  <c r="BB14" i="8"/>
  <c r="BB48" i="8"/>
  <c r="BB35" i="8"/>
  <c r="BB63" i="8"/>
  <c r="BB62" i="8"/>
  <c r="BB15" i="8"/>
  <c r="AC16" i="8"/>
  <c r="BB44" i="8"/>
  <c r="BB50" i="8"/>
  <c r="AB12" i="8"/>
  <c r="S12" i="8"/>
  <c r="AB209" i="8"/>
  <c r="AC209" i="8" s="1"/>
  <c r="S209" i="8"/>
  <c r="S11" i="8"/>
  <c r="S8" i="8"/>
  <c r="AB8" i="8"/>
  <c r="S68" i="8"/>
  <c r="AB208" i="8"/>
  <c r="AC208" i="8" s="1"/>
  <c r="S208" i="8"/>
  <c r="S67" i="8"/>
  <c r="AB67" i="8"/>
  <c r="AC67" i="8" s="1"/>
  <c r="AY13" i="8"/>
  <c r="J27" i="5" s="1"/>
  <c r="BB13" i="8"/>
  <c r="AC15" i="8"/>
  <c r="AZ13" i="8" s="1"/>
  <c r="L27" i="5" s="1"/>
  <c r="Z27" i="5" s="1"/>
  <c r="AB247" i="8"/>
  <c r="AC247" i="8" s="1"/>
  <c r="S247" i="8"/>
  <c r="AB48" i="8"/>
  <c r="AC48" i="8" s="1"/>
  <c r="S48" i="8"/>
  <c r="S245" i="8"/>
  <c r="AD245" i="8" s="1"/>
  <c r="AB245" i="8"/>
  <c r="AC245" i="8" s="1"/>
  <c r="S51" i="8"/>
  <c r="S10" i="8"/>
  <c r="AB69" i="8"/>
  <c r="AC69" i="8" s="1"/>
  <c r="S69" i="8"/>
  <c r="AB71" i="8"/>
  <c r="AC71" i="8" s="1"/>
  <c r="S71" i="8"/>
  <c r="AB211" i="8"/>
  <c r="AC211" i="8" s="1"/>
  <c r="S211" i="8"/>
  <c r="AB53" i="8"/>
  <c r="AC53" i="8" s="1"/>
  <c r="S53" i="8"/>
  <c r="AB246" i="8"/>
  <c r="AC246" i="8" s="1"/>
  <c r="S246" i="8"/>
  <c r="S47" i="8"/>
  <c r="S55" i="8"/>
  <c r="AB50" i="8"/>
  <c r="AC50" i="8" s="1"/>
  <c r="S50" i="8"/>
  <c r="S56" i="8"/>
  <c r="AB56" i="8"/>
  <c r="AC56" i="8" s="1"/>
  <c r="AB206" i="8"/>
  <c r="AC206" i="8" s="1"/>
  <c r="S206" i="8"/>
  <c r="AD206" i="8" s="1"/>
  <c r="S248" i="8"/>
  <c r="AB248" i="8"/>
  <c r="AC248" i="8" s="1"/>
  <c r="S70" i="8"/>
  <c r="AB70" i="8"/>
  <c r="AC70" i="8" s="1"/>
  <c r="S9" i="8"/>
  <c r="S65" i="8"/>
  <c r="AD65" i="8" s="1"/>
  <c r="AB65" i="8"/>
  <c r="AC65" i="8" s="1"/>
  <c r="S49" i="8"/>
  <c r="AB49" i="8"/>
  <c r="AC49" i="8" s="1"/>
  <c r="AB54" i="8"/>
  <c r="AC54" i="8" s="1"/>
  <c r="S54" i="8"/>
  <c r="AI82" i="7"/>
  <c r="AD81" i="7"/>
  <c r="AG80" i="7"/>
  <c r="AJ79" i="7"/>
  <c r="AE78" i="7"/>
  <c r="AH77" i="7"/>
  <c r="AH82" i="7"/>
  <c r="AC81" i="7"/>
  <c r="AF80" i="7"/>
  <c r="AI79" i="7"/>
  <c r="AD78" i="7"/>
  <c r="AG77" i="7"/>
  <c r="AG82" i="7"/>
  <c r="AJ81" i="7"/>
  <c r="AE80" i="7"/>
  <c r="AH79" i="7"/>
  <c r="AC78" i="7"/>
  <c r="AF77" i="7"/>
  <c r="AF82" i="7"/>
  <c r="AI81" i="7"/>
  <c r="AD80" i="7"/>
  <c r="AE82" i="7"/>
  <c r="AH81" i="7"/>
  <c r="AC80" i="7"/>
  <c r="AF79" i="7"/>
  <c r="AI78" i="7"/>
  <c r="AD82" i="7"/>
  <c r="AG81" i="7"/>
  <c r="AJ80" i="7"/>
  <c r="AE79" i="7"/>
  <c r="AH78" i="7"/>
  <c r="AC77" i="7"/>
  <c r="AC82" i="7"/>
  <c r="AF81" i="7"/>
  <c r="AI80" i="7"/>
  <c r="AD79" i="7"/>
  <c r="AG78" i="7"/>
  <c r="AJ82" i="7"/>
  <c r="AE81" i="7"/>
  <c r="AH80" i="7"/>
  <c r="AC79" i="7"/>
  <c r="AF78" i="7"/>
  <c r="AI77" i="7"/>
  <c r="AJ77" i="7"/>
  <c r="AD77" i="7"/>
  <c r="AJ78" i="7"/>
  <c r="AG79" i="7"/>
  <c r="AE77" i="7"/>
  <c r="AD49" i="8" l="1"/>
  <c r="AD47" i="8"/>
  <c r="AD51" i="8"/>
  <c r="AD50" i="8"/>
  <c r="AY10" i="8"/>
  <c r="J24" i="5" s="1"/>
  <c r="BB10" i="8"/>
  <c r="AC12" i="8"/>
  <c r="AZ10" i="8" s="1"/>
  <c r="L24" i="5" s="1"/>
  <c r="Z24" i="5" s="1"/>
  <c r="AD57" i="8"/>
  <c r="AD55" i="8"/>
  <c r="AD53" i="8"/>
  <c r="AD56" i="8"/>
  <c r="AD54" i="8"/>
  <c r="AC8" i="8"/>
  <c r="AZ6" i="8" s="1"/>
  <c r="L20" i="5" s="1"/>
  <c r="Z20" i="5" s="1"/>
  <c r="BB6" i="8"/>
  <c r="AY6" i="8"/>
  <c r="J20" i="5" s="1"/>
  <c r="AD11" i="8"/>
  <c r="AD12" i="8"/>
  <c r="AD10" i="8"/>
  <c r="AD9" i="8"/>
  <c r="AD8" i="8"/>
  <c r="AD13" i="8"/>
  <c r="AD15" i="8"/>
  <c r="AD14" i="8"/>
  <c r="AD48" i="8"/>
  <c r="AC13" i="8"/>
  <c r="AZ11" i="8" s="1"/>
  <c r="L25" i="5" s="1"/>
  <c r="Z25" i="5" s="1"/>
  <c r="BB11" i="8"/>
  <c r="AY11" i="8"/>
  <c r="J25"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<sst xmlns="http://schemas.openxmlformats.org/spreadsheetml/2006/main" count="5017" uniqueCount="1115">
  <si>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</si>
  <si>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</si>
  <si>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</si>
  <si>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</si>
  <si>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</si>
  <si>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</si>
  <si>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</si>
  <si>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</si>
  <si>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</si>
  <si>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</si>
  <si>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</si>
  <si>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</si>
  <si>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</si>
  <si>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</si>
  <si>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</si>
  <si>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</si>
  <si>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</si>
  <si>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</si>
  <si>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</si>
  <si>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</si>
  <si>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</si>
  <si>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</si>
  <si>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</si>
  <si>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</si>
  <si>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</si>
  <si>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</si>
  <si>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</si>
  <si>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</si>
  <si>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</si>
  <si>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</si>
  <si>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</si>
  <si>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</si>
  <si>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</si>
  <si>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</si>
  <si>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</si>
  <si>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</si>
  <si>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</si>
  <si>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</si>
  <si>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</si>
  <si>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</si>
  <si>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</si>
  <si>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</si>
  <si>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</si>
  <si>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</si>
  <si>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</si>
  <si>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</si>
  <si>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</si>
  <si>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</si>
  <si>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</si>
  <si>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</si>
  <si>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</si>
  <si>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</si>
  <si>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</si>
  <si>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</si>
  <si>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</si>
  <si>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</si>
  <si>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</si>
  <si>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</si>
  <si>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</si>
  <si>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</si>
  <si>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</si>
  <si>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</si>
  <si>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</si>
  <si>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</si>
  <si>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</si>
  <si>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</si>
  <si>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</si>
  <si>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</si>
  <si>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</si>
  <si>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</si>
  <si>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</si>
  <si>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</si>
  <si>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</si>
  <si>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</si>
  <si>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</si>
  <si>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</si>
  <si>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</si>
  <si>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</si>
  <si>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</si>
  <si>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</si>
  <si>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</si>
  <si>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</si>
  <si>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</si>
  <si>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</si>
  <si>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</si>
  <si>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</si>
  <si>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</si>
  <si>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</si>
  <si>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</si>
  <si>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</si>
  <si>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</si>
  <si>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</si>
  <si>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</si>
  <si>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</si>
  <si>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</si>
  <si>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</si>
  <si>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</si>
  <si>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</si>
  <si>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</si>
  <si>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</si>
  <si>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</si>
  <si>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</si>
  <si>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</si>
  <si>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</si>
  <si>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</si>
  <si>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</si>
  <si>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</si>
  <si>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</si>
  <si>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</si>
  <si>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</si>
  <si>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</si>
  <si>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Sandstone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</si>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</sst>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608168D2-D9F0-4090-9A81-0E6ABDA8FD7D}"/>
    <cellStyle name="Currency 2" xfId="11" xr:uid="{C63914F8-8EFE-40D9-ADA0-DABE9DD4635B}"/>
    <cellStyle name="Hyperlink 2" xfId="2" xr:uid="{A673FC76-CF19-4829-A324-9442B6AA36C0}"/>
    <cellStyle name="Normal" xfId="0" builtinId="0"/>
    <cellStyle name="Normal 2" xfId="1" xr:uid="{D160EDB0-51B6-47F0-A878-E20D5F2B3951}"/>
    <cellStyle name="Normal 2 2 2" xfId="3" xr:uid="{40C66D9F-762A-4AF8-992D-C5ECFEC01C20}"/>
    <cellStyle name="Normal 3" xfId="4" xr:uid="{E4A2F997-1F58-4404-8BAE-151E3FCBDCD9}"/>
    <cellStyle name="Normal 5" xfId="9" xr:uid="{60D2099E-F918-4EFB-9CFB-481AF4E88701}"/>
    <cellStyle name="Normal 6" xfId="7" xr:uid="{BBFB2E4C-F5CE-432F-BCF1-33CF4D4D8864}"/>
    <cellStyle name="Per cent 2" xfId="8" xr:uid="{578EB017-9AFD-4189-86E4-85D5E3AA5072}"/>
    <cellStyle name="Percent 2" xfId="6" xr:uid="{4D723C15-CCB7-4BDC-8963-77DFCA77410E}"/>
    <cellStyle name="Percent 2 2" xfId="10" xr:uid="{0ACACD59-5B1C-4738-B0F8-041EDED0C08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5D2F-4E06-A6EB-B4B5DA83CEA0}"/>
              </c:ext>
            </c:extLst>
          </c:dPt>
          <c:dPt>
            <c:idx val="1"/>
            <c:invertIfNegative val="0"/>
            <c:bubble3D val="0"/>
            <c:spPr>
              <a:solidFill>
                <a:srgbClr val="1B8E82"/>
              </a:solidFill>
            </c:spPr>
            <c:extLst>
              <c:ext xmlns:c16="http://schemas.microsoft.com/office/drawing/2014/chart" uri="{C3380CC4-5D6E-409C-BE32-E72D297353CC}">
                <c16:uniqueId val="{00000003-5D2F-4E06-A6EB-B4B5DA83CEA0}"/>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5D2F-4E06-A6EB-B4B5DA83CEA0}"/>
              </c:ext>
            </c:extLst>
          </c:dPt>
          <c:dPt>
            <c:idx val="3"/>
            <c:invertIfNegative val="0"/>
            <c:bubble3D val="0"/>
            <c:spPr>
              <a:solidFill>
                <a:srgbClr val="1C4A4F"/>
              </a:solidFill>
            </c:spPr>
            <c:extLst>
              <c:ext xmlns:c16="http://schemas.microsoft.com/office/drawing/2014/chart" uri="{C3380CC4-5D6E-409C-BE32-E72D297353CC}">
                <c16:uniqueId val="{00000007-5D2F-4E06-A6EB-B4B5DA83CEA0}"/>
              </c:ext>
            </c:extLst>
          </c:dPt>
          <c:dPt>
            <c:idx val="4"/>
            <c:invertIfNegative val="0"/>
            <c:bubble3D val="0"/>
            <c:spPr>
              <a:solidFill>
                <a:srgbClr val="D7A928"/>
              </a:solidFill>
            </c:spPr>
            <c:extLst>
              <c:ext xmlns:c16="http://schemas.microsoft.com/office/drawing/2014/chart" uri="{C3380CC4-5D6E-409C-BE32-E72D297353CC}">
                <c16:uniqueId val="{00000009-5D2F-4E06-A6EB-B4B5DA83CEA0}"/>
              </c:ext>
            </c:extLst>
          </c:dPt>
          <c:dPt>
            <c:idx val="5"/>
            <c:invertIfNegative val="0"/>
            <c:bubble3D val="0"/>
            <c:spPr>
              <a:solidFill>
                <a:srgbClr val="696969"/>
              </a:solidFill>
            </c:spPr>
            <c:extLst>
              <c:ext xmlns:c16="http://schemas.microsoft.com/office/drawing/2014/chart" uri="{C3380CC4-5D6E-409C-BE32-E72D297353CC}">
                <c16:uniqueId val="{0000000B-5D2F-4E06-A6EB-B4B5DA83CEA0}"/>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1.047323506594259</c:v>
                </c:pt>
                <c:pt idx="1">
                  <c:v>0.91155934833204033</c:v>
                </c:pt>
                <c:pt idx="2">
                  <c:v>0.5236617532971295</c:v>
                </c:pt>
                <c:pt idx="3">
                  <c:v>26.105508145849495</c:v>
                </c:pt>
                <c:pt idx="4">
                  <c:v>71.237393328161374</c:v>
                </c:pt>
                <c:pt idx="5">
                  <c:v>0.17455391776570986</c:v>
                </c:pt>
              </c:numCache>
            </c:numRef>
          </c:val>
          <c:extLst>
            <c:ext xmlns:c16="http://schemas.microsoft.com/office/drawing/2014/chart" uri="{C3380CC4-5D6E-409C-BE32-E72D297353CC}">
              <c16:uniqueId val="{0000000C-5D2F-4E06-A6EB-B4B5DA83CEA0}"/>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5D2F-4E06-A6EB-B4B5DA83CEA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2C0-4849-807C-A8928562E50C}"/>
              </c:ext>
            </c:extLst>
          </c:dPt>
          <c:val>
            <c:numRef>
              <c:f>Group!$AB$16:$AB$21</c:f>
              <c:numCache>
                <c:formatCode>General</c:formatCode>
                <c:ptCount val="6"/>
                <c:pt idx="0">
                  <c:v>11.282622530212397</c:v>
                </c:pt>
                <c:pt idx="1">
                  <c:v>100</c:v>
                </c:pt>
                <c:pt idx="2">
                  <c:v>100</c:v>
                </c:pt>
                <c:pt idx="3">
                  <c:v>100</c:v>
                </c:pt>
                <c:pt idx="4">
                  <c:v>100</c:v>
                </c:pt>
                <c:pt idx="5">
                  <c:v>100</c:v>
                </c:pt>
              </c:numCache>
            </c:numRef>
          </c:val>
          <c:extLst>
            <c:ext xmlns:c16="http://schemas.microsoft.com/office/drawing/2014/chart" uri="{C3380CC4-5D6E-409C-BE32-E72D297353CC}">
              <c16:uniqueId val="{00000001-C2C0-4849-807C-A8928562E50C}"/>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7.7025702510574501</c:v>
                </c:pt>
                <c:pt idx="2">
                  <c:v>100</c:v>
                </c:pt>
                <c:pt idx="3">
                  <c:v>100</c:v>
                </c:pt>
                <c:pt idx="4">
                  <c:v>100</c:v>
                </c:pt>
                <c:pt idx="5">
                  <c:v>100</c:v>
                </c:pt>
              </c:numCache>
            </c:numRef>
          </c:val>
          <c:extLst>
            <c:ext xmlns:c16="http://schemas.microsoft.com/office/drawing/2014/chart" uri="{C3380CC4-5D6E-409C-BE32-E72D297353CC}">
              <c16:uniqueId val="{00000002-C2C0-4849-807C-A8928562E50C}"/>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2C0-4849-807C-A8928562E50C}"/>
              </c:ext>
            </c:extLst>
          </c:dPt>
          <c:val>
            <c:numRef>
              <c:f>Group!$AD$16:$AD$21</c:f>
              <c:numCache>
                <c:formatCode>General</c:formatCode>
                <c:ptCount val="6"/>
                <c:pt idx="0">
                  <c:v>100</c:v>
                </c:pt>
                <c:pt idx="1">
                  <c:v>100</c:v>
                </c:pt>
                <c:pt idx="2">
                  <c:v>3.5996503329954845</c:v>
                </c:pt>
                <c:pt idx="3">
                  <c:v>100</c:v>
                </c:pt>
                <c:pt idx="4">
                  <c:v>100</c:v>
                </c:pt>
                <c:pt idx="5">
                  <c:v>100</c:v>
                </c:pt>
              </c:numCache>
            </c:numRef>
          </c:val>
          <c:extLst>
            <c:ext xmlns:c16="http://schemas.microsoft.com/office/drawing/2014/chart" uri="{C3380CC4-5D6E-409C-BE32-E72D297353CC}">
              <c16:uniqueId val="{00000004-C2C0-4849-807C-A8928562E50C}"/>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2C0-4849-807C-A8928562E50C}"/>
              </c:ext>
            </c:extLst>
          </c:dPt>
          <c:val>
            <c:numRef>
              <c:f>Group!$AE$16:$AE$21</c:f>
              <c:numCache>
                <c:formatCode>General</c:formatCode>
                <c:ptCount val="6"/>
                <c:pt idx="0">
                  <c:v>100</c:v>
                </c:pt>
                <c:pt idx="1">
                  <c:v>100</c:v>
                </c:pt>
                <c:pt idx="2">
                  <c:v>100</c:v>
                </c:pt>
                <c:pt idx="3">
                  <c:v>90.065365993888108</c:v>
                </c:pt>
                <c:pt idx="4">
                  <c:v>100</c:v>
                </c:pt>
                <c:pt idx="5">
                  <c:v>100</c:v>
                </c:pt>
              </c:numCache>
            </c:numRef>
          </c:val>
          <c:extLst>
            <c:ext xmlns:c16="http://schemas.microsoft.com/office/drawing/2014/chart" uri="{C3380CC4-5D6E-409C-BE32-E72D297353CC}">
              <c16:uniqueId val="{00000006-C2C0-4849-807C-A8928562E50C}"/>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2C0-4849-807C-A8928562E50C}"/>
              </c:ext>
            </c:extLst>
          </c:dPt>
          <c:val>
            <c:numRef>
              <c:f>Group!$AF$16:$AF$21</c:f>
              <c:numCache>
                <c:formatCode>General</c:formatCode>
                <c:ptCount val="6"/>
                <c:pt idx="0">
                  <c:v>100</c:v>
                </c:pt>
                <c:pt idx="1">
                  <c:v>100</c:v>
                </c:pt>
                <c:pt idx="2">
                  <c:v>100</c:v>
                </c:pt>
                <c:pt idx="3">
                  <c:v>100</c:v>
                </c:pt>
                <c:pt idx="4">
                  <c:v>210.54088586436052</c:v>
                </c:pt>
                <c:pt idx="5">
                  <c:v>100</c:v>
                </c:pt>
              </c:numCache>
            </c:numRef>
          </c:val>
          <c:extLst>
            <c:ext xmlns:c16="http://schemas.microsoft.com/office/drawing/2014/chart" uri="{C3380CC4-5D6E-409C-BE32-E72D297353CC}">
              <c16:uniqueId val="{00000008-C2C0-4849-807C-A8928562E50C}"/>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11.522996648828133</c:v>
                </c:pt>
              </c:numCache>
            </c:numRef>
          </c:val>
          <c:extLst>
            <c:ext xmlns:c16="http://schemas.microsoft.com/office/drawing/2014/chart" uri="{C3380CC4-5D6E-409C-BE32-E72D297353CC}">
              <c16:uniqueId val="{00000009-C2C0-4849-807C-A8928562E50C}"/>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12FF-4607-A636-F51A803BE171}"/>
              </c:ext>
            </c:extLst>
          </c:dPt>
          <c:val>
            <c:numRef>
              <c:f>Type!$Z$16:$Z$44</c:f>
              <c:numCache>
                <c:formatCode>General</c:formatCode>
                <c:ptCount val="29"/>
                <c:pt idx="0">
                  <c:v>0</c:v>
                </c:pt>
                <c:pt idx="1">
                  <c:v>0</c:v>
                </c:pt>
                <c:pt idx="2">
                  <c:v>82.325139847290828</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12FF-4607-A636-F51A803BE171}"/>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12FF-4607-A636-F51A803BE171}"/>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12FF-4607-A636-F51A803BE171}"/>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12FF-4607-A636-F51A803BE171}"/>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12FF-4607-A636-F51A803BE171}"/>
              </c:ext>
            </c:extLst>
          </c:dPt>
          <c:val>
            <c:numRef>
              <c:f>Type!$AA$16:$AA$44</c:f>
              <c:numCache>
                <c:formatCode>General</c:formatCode>
                <c:ptCount val="29"/>
                <c:pt idx="0">
                  <c:v>100</c:v>
                </c:pt>
                <c:pt idx="1">
                  <c:v>100</c:v>
                </c:pt>
                <c:pt idx="2">
                  <c:v>100</c:v>
                </c:pt>
                <c:pt idx="3">
                  <c:v>100</c:v>
                </c:pt>
                <c:pt idx="4">
                  <c:v>100</c:v>
                </c:pt>
                <c:pt idx="5">
                  <c:v>8.7892745779971175</c:v>
                </c:pt>
                <c:pt idx="6">
                  <c:v>0</c:v>
                </c:pt>
                <c:pt idx="7">
                  <c:v>25.991652660327784</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12FF-4607-A636-F51A803BE171}"/>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12FF-4607-A636-F51A803BE171}"/>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0</c:v>
                </c:pt>
                <c:pt idx="11">
                  <c:v>3.0930328787220462</c:v>
                </c:pt>
                <c:pt idx="12">
                  <c:v>16.316218086606955</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12FF-4607-A636-F51A803BE171}"/>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12FF-4607-A636-F51A803BE171}"/>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56.739198400530753</c:v>
                </c:pt>
                <c:pt idx="15">
                  <c:v>1.493619091228874</c:v>
                </c:pt>
                <c:pt idx="16">
                  <c:v>47.499636860784875</c:v>
                </c:pt>
                <c:pt idx="17">
                  <c:v>121.71645967018863</c:v>
                </c:pt>
                <c:pt idx="18">
                  <c:v>180.29288521296385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12FF-4607-A636-F51A803BE171}"/>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12FF-4607-A636-F51A803BE171}"/>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49.964149271658016</c:v>
                </c:pt>
                <c:pt idx="20">
                  <c:v>14.992884528587973</c:v>
                </c:pt>
                <c:pt idx="21">
                  <c:v>260.31551617435508</c:v>
                </c:pt>
                <c:pt idx="22">
                  <c:v>86.268839348020151</c:v>
                </c:pt>
                <c:pt idx="23">
                  <c:v>406.31620568496771</c:v>
                </c:pt>
                <c:pt idx="24">
                  <c:v>376.23048454567817</c:v>
                </c:pt>
                <c:pt idx="25">
                  <c:v>100</c:v>
                </c:pt>
                <c:pt idx="26">
                  <c:v>100</c:v>
                </c:pt>
                <c:pt idx="27">
                  <c:v>100</c:v>
                </c:pt>
                <c:pt idx="28">
                  <c:v>100</c:v>
                </c:pt>
              </c:numCache>
            </c:numRef>
          </c:val>
          <c:extLst>
            <c:ext xmlns:c16="http://schemas.microsoft.com/office/drawing/2014/chart" uri="{C3380CC4-5D6E-409C-BE32-E72D297353CC}">
              <c16:uniqueId val="{00000011-12FF-4607-A636-F51A803BE171}"/>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12FF-4607-A636-F51A803BE171}"/>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34.483634415752334</c:v>
                </c:pt>
                <c:pt idx="26">
                  <c:v>0</c:v>
                </c:pt>
                <c:pt idx="27">
                  <c:v>0</c:v>
                </c:pt>
                <c:pt idx="28">
                  <c:v>0</c:v>
                </c:pt>
              </c:numCache>
            </c:numRef>
          </c:val>
          <c:extLst>
            <c:ext xmlns:c16="http://schemas.microsoft.com/office/drawing/2014/chart" uri="{C3380CC4-5D6E-409C-BE32-E72D297353CC}">
              <c16:uniqueId val="{00000013-12FF-4607-A636-F51A803BE171}"/>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546D-4D99-95D8-D07A9DC19FD9}"/>
              </c:ext>
            </c:extLst>
          </c:dPt>
          <c:dPt>
            <c:idx val="1"/>
            <c:bubble3D val="0"/>
            <c:extLst>
              <c:ext xmlns:c16="http://schemas.microsoft.com/office/drawing/2014/chart" uri="{C3380CC4-5D6E-409C-BE32-E72D297353CC}">
                <c16:uniqueId val="{00000001-546D-4D99-95D8-D07A9DC19FD9}"/>
              </c:ext>
            </c:extLst>
          </c:dPt>
          <c:dPt>
            <c:idx val="2"/>
            <c:bubble3D val="0"/>
            <c:extLst>
              <c:ext xmlns:c16="http://schemas.microsoft.com/office/drawing/2014/chart" uri="{C3380CC4-5D6E-409C-BE32-E72D297353CC}">
                <c16:uniqueId val="{00000002-546D-4D99-95D8-D07A9DC19FD9}"/>
              </c:ext>
            </c:extLst>
          </c:dPt>
          <c:dPt>
            <c:idx val="3"/>
            <c:bubble3D val="0"/>
            <c:extLst>
              <c:ext xmlns:c16="http://schemas.microsoft.com/office/drawing/2014/chart" uri="{C3380CC4-5D6E-409C-BE32-E72D297353CC}">
                <c16:uniqueId val="{00000003-546D-4D99-95D8-D07A9DC19FD9}"/>
              </c:ext>
            </c:extLst>
          </c:dPt>
          <c:dPt>
            <c:idx val="4"/>
            <c:bubble3D val="0"/>
            <c:extLst>
              <c:ext xmlns:c16="http://schemas.microsoft.com/office/drawing/2014/chart" uri="{C3380CC4-5D6E-409C-BE32-E72D297353CC}">
                <c16:uniqueId val="{00000004-546D-4D99-95D8-D07A9DC19FD9}"/>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546D-4D99-95D8-D07A9DC19FD9}"/>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546D-4D99-95D8-D07A9DC19FD9}"/>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546D-4D99-95D8-D07A9DC19FD9}"/>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546D-4D99-95D8-D07A9DC19FD9}"/>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546D-4D99-95D8-D07A9DC19FD9}"/>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546D-4D99-95D8-D07A9DC19FD9}"/>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546D-4D99-95D8-D07A9DC19FD9}"/>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546D-4D99-95D8-D07A9DC19FD9}"/>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546D-4D99-95D8-D07A9DC19FD9}"/>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546D-4D99-95D8-D07A9DC19FD9}"/>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546D-4D99-95D8-D07A9DC19FD9}"/>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546D-4D99-95D8-D07A9DC19FD9}"/>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546D-4D99-95D8-D07A9DC19FD9}"/>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546D-4D99-95D8-D07A9DC19FD9}"/>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546D-4D99-95D8-D07A9DC19FD9}"/>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546D-4D99-95D8-D07A9DC19FD9}"/>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546D-4D99-95D8-D07A9DC19FD9}"/>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546D-4D99-95D8-D07A9DC19FD9}"/>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546D-4D99-95D8-D07A9DC19FD9}"/>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546D-4D99-95D8-D07A9DC19FD9}"/>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46D-4D99-95D8-D07A9DC19FD9}"/>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46D-4D99-95D8-D07A9DC19FD9}"/>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546D-4D99-95D8-D07A9DC19FD9}"/>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546D-4D99-95D8-D07A9DC19FD9}"/>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546D-4D99-95D8-D07A9DC19FD9}"/>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546D-4D99-95D8-D07A9DC19FD9}"/>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46D-4D99-95D8-D07A9DC19FD9}"/>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46D-4D99-95D8-D07A9DC19FD9}"/>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46D-4D99-95D8-D07A9DC19FD9}"/>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46D-4D99-95D8-D07A9DC19FD9}"/>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46D-4D99-95D8-D07A9DC19FD9}"/>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46D-4D99-95D8-D07A9DC19FD9}"/>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46D-4D99-95D8-D07A9DC19FD9}"/>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46D-4D99-95D8-D07A9DC19FD9}"/>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46D-4D99-95D8-D07A9DC19FD9}"/>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46D-4D99-95D8-D07A9DC19FD9}"/>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46D-4D99-95D8-D07A9DC19FD9}"/>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46D-4D99-95D8-D07A9DC19FD9}"/>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546D-4D99-95D8-D07A9DC19FD9}"/>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546D-4D99-95D8-D07A9DC19FD9}"/>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546D-4D99-95D8-D07A9DC19FD9}"/>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546D-4D99-95D8-D07A9DC19FD9}"/>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546D-4D99-95D8-D07A9DC19FD9}"/>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546D-4D99-95D8-D07A9DC19FD9}"/>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546D-4D99-95D8-D07A9DC19FD9}"/>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1.047323506594259</c:v>
                </c:pt>
                <c:pt idx="3">
                  <c:v>0</c:v>
                </c:pt>
                <c:pt idx="4">
                  <c:v>0</c:v>
                </c:pt>
                <c:pt idx="5">
                  <c:v>0.21334367726920092</c:v>
                </c:pt>
                <c:pt idx="6">
                  <c:v>0</c:v>
                </c:pt>
                <c:pt idx="7">
                  <c:v>0.69821567106283944</c:v>
                </c:pt>
                <c:pt idx="8">
                  <c:v>0</c:v>
                </c:pt>
                <c:pt idx="9">
                  <c:v>0</c:v>
                </c:pt>
                <c:pt idx="10">
                  <c:v>0</c:v>
                </c:pt>
                <c:pt idx="11">
                  <c:v>7.7579519006982151E-2</c:v>
                </c:pt>
                <c:pt idx="12">
                  <c:v>0.44608223429014743</c:v>
                </c:pt>
                <c:pt idx="13">
                  <c:v>0</c:v>
                </c:pt>
                <c:pt idx="14">
                  <c:v>3.0837858805275409</c:v>
                </c:pt>
                <c:pt idx="15">
                  <c:v>5.818463925523662E-2</c:v>
                </c:pt>
                <c:pt idx="16">
                  <c:v>3.0256012412723043</c:v>
                </c:pt>
                <c:pt idx="17">
                  <c:v>8.3397982932505812</c:v>
                </c:pt>
                <c:pt idx="18">
                  <c:v>11.598138091543833</c:v>
                </c:pt>
                <c:pt idx="19">
                  <c:v>2.094647013188518</c:v>
                </c:pt>
                <c:pt idx="20">
                  <c:v>0.83397982932505821</c:v>
                </c:pt>
                <c:pt idx="21">
                  <c:v>15.593483320403415</c:v>
                </c:pt>
                <c:pt idx="22">
                  <c:v>5.3335919317300231</c:v>
                </c:pt>
                <c:pt idx="23">
                  <c:v>20</c:v>
                </c:pt>
                <c:pt idx="24">
                  <c:v>12.529092319627619</c:v>
                </c:pt>
              </c:numCache>
            </c:numRef>
          </c:xVal>
          <c:yVal>
            <c:numRef>
              <c:f>'Customer View Chart'!$X$17:$X$41</c:f>
              <c:numCache>
                <c:formatCode>General</c:formatCode>
                <c:ptCount val="25"/>
                <c:pt idx="0">
                  <c:v>0</c:v>
                </c:pt>
                <c:pt idx="1">
                  <c:v>0</c:v>
                </c:pt>
                <c:pt idx="2">
                  <c:v>82.325139847290828</c:v>
                </c:pt>
                <c:pt idx="3">
                  <c:v>0</c:v>
                </c:pt>
                <c:pt idx="4">
                  <c:v>0</c:v>
                </c:pt>
                <c:pt idx="5">
                  <c:v>8.7892745779971175</c:v>
                </c:pt>
                <c:pt idx="6">
                  <c:v>0</c:v>
                </c:pt>
                <c:pt idx="7">
                  <c:v>25.991652660327784</c:v>
                </c:pt>
                <c:pt idx="8">
                  <c:v>0</c:v>
                </c:pt>
                <c:pt idx="9">
                  <c:v>0</c:v>
                </c:pt>
                <c:pt idx="10">
                  <c:v>0</c:v>
                </c:pt>
                <c:pt idx="11">
                  <c:v>3.0930328787220462</c:v>
                </c:pt>
                <c:pt idx="12">
                  <c:v>16.316218086606955</c:v>
                </c:pt>
                <c:pt idx="13">
                  <c:v>0</c:v>
                </c:pt>
                <c:pt idx="14">
                  <c:v>56.739198400530753</c:v>
                </c:pt>
                <c:pt idx="15">
                  <c:v>1.493619091228874</c:v>
                </c:pt>
                <c:pt idx="16">
                  <c:v>47.499636860784875</c:v>
                </c:pt>
                <c:pt idx="17">
                  <c:v>121.71645967018863</c:v>
                </c:pt>
                <c:pt idx="18">
                  <c:v>180.29288521296385</c:v>
                </c:pt>
                <c:pt idx="19">
                  <c:v>49.964149271658016</c:v>
                </c:pt>
                <c:pt idx="20">
                  <c:v>14.992884528587973</c:v>
                </c:pt>
                <c:pt idx="21">
                  <c:v>260.31551617435508</c:v>
                </c:pt>
                <c:pt idx="22">
                  <c:v>86.268839348020151</c:v>
                </c:pt>
                <c:pt idx="23">
                  <c:v>300</c:v>
                </c:pt>
                <c:pt idx="24">
                  <c:v>300</c:v>
                </c:pt>
              </c:numCache>
            </c:numRef>
          </c:yVal>
          <c:smooth val="0"/>
          <c:extLst>
            <c:ext xmlns:c16="http://schemas.microsoft.com/office/drawing/2014/chart" uri="{C3380CC4-5D6E-409C-BE32-E72D297353CC}">
              <c16:uniqueId val="{00000019-546D-4D99-95D8-D07A9DC19FD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94.83835411461888</c:v>
                </c:pt>
                <c:pt idx="1">
                  <c:v>98.262081556110871</c:v>
                </c:pt>
                <c:pt idx="2">
                  <c:v>84.814911092781827</c:v>
                </c:pt>
                <c:pt idx="3">
                  <c:v>91.287703467682718</c:v>
                </c:pt>
                <c:pt idx="4">
                  <c:v>100.70187209754732</c:v>
                </c:pt>
                <c:pt idx="5">
                  <c:v>106.69745362858301</c:v>
                </c:pt>
                <c:pt idx="6">
                  <c:v>108.43170332531393</c:v>
                </c:pt>
                <c:pt idx="7">
                  <c:v>106.61299168176275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E2AF-49F6-97E6-A9CCE4A7E34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227AD82A-9684-4333-919C-F86BFFD20E66}"/>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3B2D00BA-547E-4056-803E-01CC9F8A1F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78190AC3-E041-4103-BD74-FEC604ED97E3}"/>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3EE4EBB1-EC8C-4CDF-A976-65A6712C3E7F}"/>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8C01D3C1-F32B-4DBC-80E0-74B350F98D89}"/>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78107660-BF80-49FA-A8CD-12CF1C823686}"/>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2E0C4A79-C8C8-435A-A4E9-2BFD172147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6F45075-4421-40A8-A579-6FDB4CC3EB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52D263F3-A39F-43A7-8F7C-55739846B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C4CB31C7-E3E8-47CB-90BD-7C0EAED43F36}"/>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BB99ACD5-3410-48C0-BF7D-4CDD75C114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4A752446-ABAB-4B77-9998-5CE109367FB2}"/>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38476E88-FF19-7851-9F8A-E038A983398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AE056A27-5346-2DFA-3BE3-68A50ADD7BD4}"/>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190D085E-8317-5BDD-FEB7-D48339FDC6F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22CDD8B-1D8A-DC83-DAE8-E8CFA8B4B73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19D6697-8485-3CF1-0E89-32B5F5442B4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18C46C5-8961-25F1-1D86-2F135FBC752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F3A16000-9961-B3FD-2B37-3C303536C90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63247F8C-F394-03C9-8A16-CA8F40272CD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27AE3A91-26E9-4A29-965B-E44C08A90DED}"/>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8118AEF0-E09B-40EF-983F-3A4BE835A1E2}"/>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B8E36645-93B7-4C55-983A-075CF50A3F09}"/>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27CBCB46-937E-4FA3-9596-CD8943F28339}"/>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597F9E4-D99A-4410-8017-0CDB2838A1C7}"/>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5E252A7-1FA1-457D-A6DE-6F2604986B77}"/>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4E06AC67-BD03-4557-AF46-975ADB5F8ED4}"/>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300A6BF9-E23C-44CE-9387-5A741032FA7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44CC0007-BF9D-41D9-A1E8-E4E3B38CE66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1E714BCC-6033-4426-9401-9B861C810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A4F8822-AA16-48CC-9F01-AF35665586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73978A8-BFB1-47BE-96B7-2E603A875C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E5F7FB46-5BC4-4256-90D9-1288C07AC5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DFB0C4D-4797-4529-AFE7-37065E27C787}"/>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3E93C21A-B3AD-D224-A399-082414DB9B5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A894837-3BF0-BEF1-6215-648793393837}"/>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05ABBADB-327D-7D4D-AAE9-D4645BA70B9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22DFBBD-8974-C736-7032-7EA85552BE7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B95DD0E1-6146-3F18-C36F-ABEEEF9D280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1651F04-0259-6231-7A06-A20B1030DED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7BA9987-A357-A83F-24D1-4893FC8FADD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5E2FB06-7031-55D3-1375-808452EED61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0323F921-3054-4A31-B5F3-043CF7566726}"/>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24E39157-876A-46F5-ABB2-3918B71E538E}"/>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987B64AB-A9B9-43BB-BBF9-D384C4E66023}"/>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81C01CC8-8392-49D1-87D9-CDF26C4EB372}"/>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600D2959-F139-4A31-966D-D30C8240FDAD}"/>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1769915-D7D9-462C-B464-4244C7D7D372}"/>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24E5B2BA-3385-4A69-BE1A-9BDC6878570D}"/>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F35C73AA-8070-4B4F-A143-CAB2B3C25C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F2F31B1F-E2D8-4235-AB02-B35E0907F631}"/>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901F1339-73A6-459E-80A7-C907195660DC}"/>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C85DA62C-32C8-41B8-A8C3-C2B156A036B8}"/>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D90E55BA-73BC-4E0D-9CCA-469C5E6CB6BB}"/>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E9D269F6-3ADC-41AE-8F11-DB5CC37C8C05}"/>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23372502-E1B5-4EA1-8E5F-ACC30FCE12FA}"/>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D683769B-3E85-43DD-B69D-61BAAF03958E}"/>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BEFA8E6A-278D-45D5-896C-8BBE40FA7009}"/>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6B4C8CE7-0357-4982-8580-F36187894C58}"/>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735BBEFE-AE65-4303-813D-8D457CB6896F}"/>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6CDA8342-3D3F-4659-BFD5-024BC325CED9}"/>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933B348B-18C8-4290-BBE8-34F32AB86C4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A79A5577-8837-4D77-8BF4-909BEF0210E7}"/>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71A82696-EF5B-4D16-9576-F306D9250F86}"/>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0A9CDDAB-60FC-4143-AF34-4ABAC97684DC}"/>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4231AF20-0AB0-4443-98E9-10F161FBF172}"/>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8732A8FA-AFD6-4C04-9592-4AFB693D9D41}"/>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80912B18-B2A0-4D56-A5F3-DD534EA72D81}"/>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C52CCD9-3B09-4D2D-9D55-284795ED8B11}"/>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A7AD8BD8-70EE-45E8-9766-38E469B0C6A5}"/>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359E0BDC-9E88-4C1A-9725-7EA25B1894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9A97066D-6BE7-41D1-ABC3-3EEAC41E589A}"/>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0A392229-3198-49C6-9D37-4BF59CC5D229}"/>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6C52F68E-C5FC-446A-B9FE-E80DF6D932B8}"/>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854FC61D-9A0A-4E09-8347-03683BDBD2B5}"/>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CB86BF5-E86F-4C45-992F-D25B522BCF35}"/>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8C5FFC62-8B36-46C4-AC11-AC31EEBC38B9}"/>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F3A8C8F5-87C3-4F70-86D5-D244D1BB297A}"/>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76320A91-8D76-4A5C-AFB8-86028010BBE9}"/>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1B12C4E5-1C58-48B3-B6C1-A8DDDC427E38}"/>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8492FB98-7169-4D77-8080-2962DBD9EC1C}"/>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7547961E-BBB8-4FA9-B8DD-2EEEAB196332}"/>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9B45AD39-40A7-4D2C-953B-F4E4F2ECF48F}"/>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85A3134F-F605-4A77-8065-C75CC9F1FB8C}"/>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75480E08-1BAA-4310-B013-87F4E70950E1}"/>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FCAE4E3E-85DC-4E0E-B36E-944B0F4DB29A}"/>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F1EFE84C-E2DF-4013-AA44-620D494038E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F548A04D-752C-4E87-B740-A24C3742AA99}"/>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9191FA94-3186-47F3-9C20-40D4AC6678F0}"/>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838B558D-E677-48A5-8A5B-24179837BD8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BAA86AA2-F7BD-4882-A43E-3A4622A5BF72}"/>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7D5E621F-C2B2-4F0C-9608-3F3DFAC821C4}"/>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87E8A3D-95F2-450E-BB95-55634DAC7233}"/>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A1508DC6-5BDC-4B79-A62D-E2D86EFDA0CE}"/>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8C0761CE-252C-4796-9C2C-5EFEAF5DDAD3}"/>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D6966557-98CA-4A1F-B6A4-483B1E99809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F0F4CB7B-0F04-438F-9499-1D7A5C6E5E67}"/>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D73D3BDF-E60E-4765-89BF-483D9FB2AF9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41D54277-5C2C-4307-A426-9275EE677F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ABFF7FE8-EBFA-48E4-A5B2-8EBB7A599FE3}"/>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4565D938-B73E-4FEC-A792-241A883B11B4}"/>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82E5A1B3-4298-44BF-BE81-B872F016C531}"/>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3D6883FA-C925-4A76-9009-2CEA37C30997}"/>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BA77A235-7936-40EC-B90B-7C887EC3DE4B}"/>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4D28ED50-E419-4C3B-89F1-F117C67DB684}"/>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18F28247-D670-476A-921F-252D21E0F76B}"/>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57E0867F-D5F4-4FD9-9B1E-421DF1104456}"/>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4A45B1F9-2F7E-ED9C-23CC-0C075DF0310F}"/>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52656D97-F84D-C9E0-AB4C-53B33F55E17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6253B393-9368-D9A3-525D-CE70B7E8415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C8EA381-8F1A-E969-2E10-89A3AB83DFC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BAE173B-7A45-8106-2256-AEC3A37FA2E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3254FA1-3592-B713-C75E-21D7B9FF59AD}"/>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802950BB-F4BF-1B9A-A3E5-1D9BF0411DF2}"/>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1A90B171-6FB0-3EB5-C098-86072CB0D8F4}"/>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B0FCA076-83F2-4BBA-AFDD-51198E1EF86D}"/>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C6262A9B-E88A-2587-8A14-1239D372628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80AC48B4-D130-9458-E76B-22C1F60F51C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4E29E34A-61E9-44FB-3271-A28781E9D241}"/>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F8E5CD3A-5575-AE90-2399-FDAE18BAFD5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53CB243-75F0-11CE-4AFD-25334F56F5F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D269186-0A5C-A14F-DB2D-9335612B75A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57306C3A-0963-4D99-7973-94EF9419CA5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0865CF00-7AC8-4DB7-5B6B-110F66C05FB4}"/>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A6F3620A-4622-C8C9-3A6F-3B87C4D7200D}"/>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F36D9389-4C7C-35F0-1EF7-9FBCEABF6D1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732CB93-6520-4554-8C3E-B2A2638D8B5F}"/>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FCFE1CB-907A-4E4B-A1E1-A1C6C2DEDB68}"/>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22EBE2F8-A36E-4F20-9309-B32D08A5D136}"/>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3FCB6557-AD00-4A05-BF5F-587A6C0BB0DE}"/>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E05CD84F-D518-4F93-8D5D-B2C7DC0B446E}"/>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6C5D21FF-0249-4111-B2A3-F0805A459E67}"/>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B68F413C-8740-4456-B23A-D5B3571440E1}"/>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76CB2F32-72D4-4FAA-A4F9-9B8AC552699C}"/>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9364221A-B7F4-45E4-93DD-F6995E2CBC6D}"/>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18C0C798-75F5-4159-9774-E563AA6D9749}"/>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00F6393E-9D94-A453-38F2-2D59537452B8}"/>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928DBE8D-B30D-D2D3-9C6E-83E64549DBAE}"/>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E2860A7-782C-93F8-B7D9-FCDF67A2182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7FD08E9F-03D1-9CFA-01BF-8E40B3ED9AF7}"/>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787CF499-E536-C10C-1A28-A5FCB854A724}"/>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D11B2333-8345-4117-94E6-B1664269E2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63649280-57F0-46CA-BE8B-E44E5E5EA17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3233576D-CDC3-4CB0-B8F7-0B9272B486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9E990E9F-F04C-4240-95AC-CC9D9E7B464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FC7FDD99-4074-4FA5-931D-9EC49857A48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104C6B86-59A4-465F-97C7-93C0857C383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1FBF2489-B2C8-45B4-B70C-8BFD525F80E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EFA38B60-D7DC-4696-85E2-8FD4B399D34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4A79532-06BE-451A-A057-8EA8717F413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35FBCD2A-C424-443E-874F-B38F9A47307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CDCE5CF7-63BC-4B8E-9CE2-4824FF0CBBF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4754961F-EF95-4D8A-9B76-85412595195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6E211AD3-7A71-4A90-9A09-C0210740454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4DA49C94-217B-4EC1-9F39-7DA09955F05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44F93CB1-86D1-42C9-A51A-61E69BC7E37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64CA8E99-C80D-40C2-A1C6-A85E274349F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C352686D-BD3C-4D8B-BC7C-6B689262C6B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30A77C7C-72C8-4997-B126-42674A4BFF3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BA3E76D-2F1B-4A54-A27C-E7BEF0C1BBF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60824414-5AD1-4623-8129-22CD6DE47CE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B341DB26-5523-40B1-9DE3-53E52F84786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52E579D9-3BC9-4F25-BE0A-51E544111533}"/>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5DA2849D-25CD-4752-A802-CFBA83F14395}"/>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AE4E722D-D608-41FF-A644-F63FD0B33139}"/>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E6E756FB-DAF4-4E01-8A48-01E700828F4B}"/>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C88F94D9-4868-4573-9209-B974D61B67C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23033537-00F1-4D61-AD7A-244F4E80DEE1}"/>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4366EDE6-1885-0D45-A07B-34283775064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FE04C16E-3D2B-8DE4-FE6E-C83E38D9666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AD8A9101-5E2A-F904-FA71-3478E037DD06}"/>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24DF358A-676E-2D47-81AB-2A6FD762F4C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AC7711C5-FAA0-6CA1-96EA-22ABCDACD85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A73C063E-53D1-C20B-2023-77E7FC7542D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F05F7901-65CC-4F7D-914D-A58550FD73B1}"/>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C890F118-C6CA-88C4-A59C-773B12BA178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43273F0-5C9E-0A80-8D9C-8D542D4B5D6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E48C4623-EA24-96FA-A972-3C8A8A1F8EE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8D20750-1724-8F19-9B6A-F4419F0DE78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5D1CAB3-CB88-A598-AA72-FFB17D23F9C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AEB7598-8458-69E8-FE3F-4304E394576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211D5298-A23F-49BF-AE72-06B9AE91CED4}"/>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6041A672-6D50-B609-22DD-C67E20920F7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35DAD4EB-65B4-0195-33FA-6E6E957DE7EB}"/>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BA6A6CC2-D237-B355-167E-CCFABBB1E1C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74BC1A43-CAA8-8571-F98A-8BB867A05F7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3F0F0DB3-7E40-A63E-F850-7879014A81F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3AA77345-4481-D979-CDFE-D7B146C49AB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C7D43D7-CF0A-B673-C631-2E5116BCE6E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2B73D24-593E-7DD5-73D0-723C5B24AAE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9620D272-E119-4C75-97BF-C7E85A67A346}"/>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B13D4F0E-89E0-C734-1D95-2EA4310F528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9B7FC0C1-E094-8F92-D8D2-724010051253}"/>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323B5751-19C5-3145-0A38-7DC59D8210E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72C69BAF-4F04-7D7A-6AAC-EB77D9B1511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F077C0C0-E636-61D2-F809-B0272B30E11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1BF1CCC6-B0BC-4799-9D16-D37FC842707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CCF14F76-AC17-75AD-9792-059BCEF69C8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854EC0A6-9B1D-0E32-2E6E-9CE8CB71628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8951D4675E7211F1.xlsx" TargetMode="External"/><Relationship Id="rId1" Type="http://schemas.openxmlformats.org/officeDocument/2006/relationships/externalLinkPath" Target="file:///C:\Users\1340386\AppData\Local\Temp\IWB8951D4675E7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1.047323506594259</v>
          </cell>
          <cell r="Y16">
            <v>9.2826247070639436</v>
          </cell>
          <cell r="AB16">
            <v>11.282622530212397</v>
          </cell>
          <cell r="AC16">
            <v>100</v>
          </cell>
          <cell r="AD16">
            <v>100</v>
          </cell>
          <cell r="AE16">
            <v>100</v>
          </cell>
          <cell r="AF16">
            <v>100</v>
          </cell>
          <cell r="AG16">
            <v>100</v>
          </cell>
        </row>
        <row r="17">
          <cell r="W17" t="str">
            <v>2. Multiple Concerns</v>
          </cell>
          <cell r="X17">
            <v>0.91155934833204033</v>
          </cell>
          <cell r="Y17">
            <v>11.834482758620691</v>
          </cell>
          <cell r="AB17">
            <v>100</v>
          </cell>
          <cell r="AC17">
            <v>7.7025702510574501</v>
          </cell>
          <cell r="AD17">
            <v>100</v>
          </cell>
          <cell r="AE17">
            <v>100</v>
          </cell>
          <cell r="AF17">
            <v>100</v>
          </cell>
          <cell r="AG17">
            <v>100</v>
          </cell>
        </row>
        <row r="18">
          <cell r="W18" t="str">
            <v>3. Unhealthy Traits</v>
          </cell>
          <cell r="X18">
            <v>0.5236617532971295</v>
          </cell>
          <cell r="Y18">
            <v>14.547572815533979</v>
          </cell>
          <cell r="AB18">
            <v>100</v>
          </cell>
          <cell r="AC18">
            <v>100</v>
          </cell>
          <cell r="AD18">
            <v>3.5996503329954845</v>
          </cell>
          <cell r="AE18">
            <v>100</v>
          </cell>
          <cell r="AF18">
            <v>100</v>
          </cell>
          <cell r="AG18">
            <v>100</v>
          </cell>
        </row>
        <row r="19">
          <cell r="W19" t="str">
            <v>4. Healthy Behaviours</v>
          </cell>
          <cell r="X19">
            <v>26.105508145849495</v>
          </cell>
          <cell r="Y19">
            <v>28.985068630733181</v>
          </cell>
          <cell r="AB19">
            <v>100</v>
          </cell>
          <cell r="AC19">
            <v>100</v>
          </cell>
          <cell r="AD19">
            <v>100</v>
          </cell>
          <cell r="AE19">
            <v>90.065365993888108</v>
          </cell>
          <cell r="AF19">
            <v>100</v>
          </cell>
          <cell r="AG19">
            <v>100</v>
          </cell>
        </row>
        <row r="20">
          <cell r="W20" t="str">
            <v>5. Fit and Well</v>
          </cell>
          <cell r="X20">
            <v>71.237393328161374</v>
          </cell>
          <cell r="Y20">
            <v>33.835420154000666</v>
          </cell>
          <cell r="AB20">
            <v>100</v>
          </cell>
          <cell r="AC20">
            <v>100</v>
          </cell>
          <cell r="AD20">
            <v>100</v>
          </cell>
          <cell r="AE20">
            <v>100</v>
          </cell>
          <cell r="AF20">
            <v>210.54088586436052</v>
          </cell>
          <cell r="AG20">
            <v>100</v>
          </cell>
        </row>
        <row r="21">
          <cell r="W21" t="str">
            <v>7. Not Private Households</v>
          </cell>
          <cell r="X21">
            <v>0.17455391776570986</v>
          </cell>
          <cell r="Y21">
            <v>1.5148309340475392</v>
          </cell>
          <cell r="AB21">
            <v>100</v>
          </cell>
          <cell r="AC21">
            <v>100</v>
          </cell>
          <cell r="AD21">
            <v>100</v>
          </cell>
          <cell r="AE21">
            <v>100</v>
          </cell>
          <cell r="AF21">
            <v>100</v>
          </cell>
          <cell r="AG21">
            <v>11.522996648828133</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82.325139847290828</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8.7892745779971175</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25.991652660327784</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0</v>
          </cell>
          <cell r="AC26">
            <v>100</v>
          </cell>
          <cell r="AD26">
            <v>100</v>
          </cell>
          <cell r="AE26">
            <v>100</v>
          </cell>
        </row>
        <row r="27">
          <cell r="Z27">
            <v>100</v>
          </cell>
          <cell r="AA27">
            <v>100</v>
          </cell>
          <cell r="AB27">
            <v>3.0930328787220462</v>
          </cell>
          <cell r="AC27">
            <v>100</v>
          </cell>
          <cell r="AD27">
            <v>100</v>
          </cell>
          <cell r="AE27">
            <v>100</v>
          </cell>
        </row>
        <row r="28">
          <cell r="Z28">
            <v>100</v>
          </cell>
          <cell r="AA28">
            <v>100</v>
          </cell>
          <cell r="AB28">
            <v>16.316218086606955</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56.739198400530753</v>
          </cell>
          <cell r="AD30">
            <v>100</v>
          </cell>
          <cell r="AE30">
            <v>100</v>
          </cell>
        </row>
        <row r="31">
          <cell r="Z31">
            <v>100</v>
          </cell>
          <cell r="AA31">
            <v>100</v>
          </cell>
          <cell r="AB31">
            <v>100</v>
          </cell>
          <cell r="AC31">
            <v>1.493619091228874</v>
          </cell>
          <cell r="AD31">
            <v>100</v>
          </cell>
          <cell r="AE31">
            <v>100</v>
          </cell>
        </row>
        <row r="32">
          <cell r="Z32">
            <v>100</v>
          </cell>
          <cell r="AA32">
            <v>100</v>
          </cell>
          <cell r="AB32">
            <v>100</v>
          </cell>
          <cell r="AC32">
            <v>47.499636860784875</v>
          </cell>
          <cell r="AD32">
            <v>100</v>
          </cell>
          <cell r="AE32">
            <v>100</v>
          </cell>
        </row>
        <row r="33">
          <cell r="Z33">
            <v>100</v>
          </cell>
          <cell r="AA33">
            <v>100</v>
          </cell>
          <cell r="AB33">
            <v>100</v>
          </cell>
          <cell r="AC33">
            <v>121.71645967018863</v>
          </cell>
          <cell r="AD33">
            <v>100</v>
          </cell>
          <cell r="AE33">
            <v>100</v>
          </cell>
        </row>
        <row r="34">
          <cell r="Z34">
            <v>100</v>
          </cell>
          <cell r="AA34">
            <v>100</v>
          </cell>
          <cell r="AB34">
            <v>100</v>
          </cell>
          <cell r="AC34">
            <v>180.29288521296385</v>
          </cell>
          <cell r="AD34">
            <v>100</v>
          </cell>
          <cell r="AE34">
            <v>100</v>
          </cell>
        </row>
        <row r="35">
          <cell r="Z35">
            <v>100</v>
          </cell>
          <cell r="AA35">
            <v>100</v>
          </cell>
          <cell r="AB35">
            <v>100</v>
          </cell>
          <cell r="AC35">
            <v>100</v>
          </cell>
          <cell r="AD35">
            <v>49.964149271658016</v>
          </cell>
          <cell r="AE35">
            <v>100</v>
          </cell>
        </row>
        <row r="36">
          <cell r="Z36">
            <v>100</v>
          </cell>
          <cell r="AA36">
            <v>100</v>
          </cell>
          <cell r="AB36">
            <v>100</v>
          </cell>
          <cell r="AC36">
            <v>100</v>
          </cell>
          <cell r="AD36">
            <v>14.992884528587973</v>
          </cell>
          <cell r="AE36">
            <v>100</v>
          </cell>
        </row>
        <row r="37">
          <cell r="Z37">
            <v>100</v>
          </cell>
          <cell r="AA37">
            <v>100</v>
          </cell>
          <cell r="AB37">
            <v>100</v>
          </cell>
          <cell r="AC37">
            <v>100</v>
          </cell>
          <cell r="AD37">
            <v>260.31551617435508</v>
          </cell>
          <cell r="AE37">
            <v>100</v>
          </cell>
        </row>
        <row r="38">
          <cell r="Z38">
            <v>100</v>
          </cell>
          <cell r="AA38">
            <v>100</v>
          </cell>
          <cell r="AB38">
            <v>100</v>
          </cell>
          <cell r="AC38">
            <v>100</v>
          </cell>
          <cell r="AD38">
            <v>86.268839348020151</v>
          </cell>
          <cell r="AE38">
            <v>100</v>
          </cell>
        </row>
        <row r="39">
          <cell r="Z39">
            <v>100</v>
          </cell>
          <cell r="AA39">
            <v>100</v>
          </cell>
          <cell r="AB39">
            <v>100</v>
          </cell>
          <cell r="AC39">
            <v>100</v>
          </cell>
          <cell r="AD39">
            <v>406.31620568496771</v>
          </cell>
          <cell r="AE39">
            <v>100</v>
          </cell>
        </row>
        <row r="40">
          <cell r="Z40">
            <v>100</v>
          </cell>
          <cell r="AA40">
            <v>100</v>
          </cell>
          <cell r="AB40">
            <v>100</v>
          </cell>
          <cell r="AC40">
            <v>100</v>
          </cell>
          <cell r="AD40">
            <v>376.23048454567817</v>
          </cell>
          <cell r="AE40">
            <v>100</v>
          </cell>
        </row>
        <row r="41">
          <cell r="Z41">
            <v>100</v>
          </cell>
          <cell r="AA41">
            <v>100</v>
          </cell>
          <cell r="AB41">
            <v>100</v>
          </cell>
          <cell r="AC41">
            <v>100</v>
          </cell>
          <cell r="AD41">
            <v>100</v>
          </cell>
          <cell r="AE41">
            <v>34.483634415752334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82.325139847290828</v>
          </cell>
          <cell r="Y19">
            <v>1.047323506594259</v>
          </cell>
        </row>
        <row r="20">
          <cell r="W20" t="str">
            <v>1.4</v>
          </cell>
          <cell r="X20">
            <v>0</v>
          </cell>
          <cell r="Y20">
            <v>0</v>
          </cell>
        </row>
        <row r="21">
          <cell r="W21" t="str">
            <v>1.5</v>
          </cell>
          <cell r="X21">
            <v>0</v>
          </cell>
          <cell r="Y21">
            <v>0</v>
          </cell>
        </row>
        <row r="22">
          <cell r="W22" t="str">
            <v>2.6</v>
          </cell>
          <cell r="X22">
            <v>8.7892745779971175</v>
          </cell>
          <cell r="Y22">
            <v>0.21334367726920092</v>
          </cell>
        </row>
        <row r="23">
          <cell r="W23" t="str">
            <v>2.7</v>
          </cell>
          <cell r="X23">
            <v>0</v>
          </cell>
          <cell r="Y23">
            <v>0</v>
          </cell>
        </row>
        <row r="24">
          <cell r="W24" t="str">
            <v>2.8</v>
          </cell>
          <cell r="X24">
            <v>25.991652660327784</v>
          </cell>
          <cell r="Y24">
            <v>0.69821567106283944</v>
          </cell>
        </row>
        <row r="25">
          <cell r="W25" t="str">
            <v>2.9</v>
          </cell>
          <cell r="X25">
            <v>0</v>
          </cell>
          <cell r="Y25">
            <v>0</v>
          </cell>
        </row>
        <row r="26">
          <cell r="W26" t="str">
            <v>3.10</v>
          </cell>
          <cell r="X26">
            <v>0</v>
          </cell>
          <cell r="Y26">
            <v>0</v>
          </cell>
        </row>
        <row r="27">
          <cell r="W27" t="str">
            <v>3.11</v>
          </cell>
          <cell r="X27">
            <v>0</v>
          </cell>
          <cell r="Y27">
            <v>0</v>
          </cell>
        </row>
        <row r="28">
          <cell r="W28" t="str">
            <v>3.12</v>
          </cell>
          <cell r="X28">
            <v>3.0930328787220462</v>
          </cell>
          <cell r="Y28">
            <v>7.7579519006982151E-2</v>
          </cell>
        </row>
        <row r="29">
          <cell r="W29" t="str">
            <v>3.13</v>
          </cell>
          <cell r="X29">
            <v>16.316218086606955</v>
          </cell>
          <cell r="Y29">
            <v>0.44608223429014743</v>
          </cell>
        </row>
        <row r="30">
          <cell r="W30" t="str">
            <v>3.14</v>
          </cell>
          <cell r="X30">
            <v>0</v>
          </cell>
          <cell r="Y30">
            <v>0</v>
          </cell>
        </row>
        <row r="31">
          <cell r="W31" t="str">
            <v>4.15</v>
          </cell>
          <cell r="X31">
            <v>56.739198400530753</v>
          </cell>
          <cell r="Y31">
            <v>3.0837858805275409</v>
          </cell>
        </row>
        <row r="32">
          <cell r="W32" t="str">
            <v>4.16</v>
          </cell>
          <cell r="X32">
            <v>1.493619091228874</v>
          </cell>
          <cell r="Y32">
            <v>5.818463925523662E-2</v>
          </cell>
        </row>
        <row r="33">
          <cell r="W33" t="str">
            <v>4.17</v>
          </cell>
          <cell r="X33">
            <v>47.499636860784875</v>
          </cell>
          <cell r="Y33">
            <v>3.0256012412723043</v>
          </cell>
        </row>
        <row r="34">
          <cell r="W34" t="str">
            <v>4.18</v>
          </cell>
          <cell r="X34">
            <v>121.71645967018863</v>
          </cell>
          <cell r="Y34">
            <v>8.3397982932505812</v>
          </cell>
        </row>
        <row r="35">
          <cell r="W35" t="str">
            <v>4.19</v>
          </cell>
          <cell r="X35">
            <v>180.29288521296385</v>
          </cell>
          <cell r="Y35">
            <v>11.598138091543833</v>
          </cell>
        </row>
        <row r="36">
          <cell r="W36" t="str">
            <v>5.20</v>
          </cell>
          <cell r="X36">
            <v>49.964149271658016</v>
          </cell>
          <cell r="Y36">
            <v>2.094647013188518</v>
          </cell>
        </row>
        <row r="37">
          <cell r="W37" t="str">
            <v>5.21</v>
          </cell>
          <cell r="X37">
            <v>14.992884528587973</v>
          </cell>
          <cell r="Y37">
            <v>0.83397982932505821</v>
          </cell>
        </row>
        <row r="38">
          <cell r="W38" t="str">
            <v>5.22</v>
          </cell>
          <cell r="X38">
            <v>260.31551617435508</v>
          </cell>
          <cell r="Y38">
            <v>15.593483320403415</v>
          </cell>
        </row>
        <row r="39">
          <cell r="W39" t="str">
            <v>5.23</v>
          </cell>
          <cell r="X39">
            <v>86.268839348020151</v>
          </cell>
          <cell r="Y39">
            <v>5.3335919317300231</v>
          </cell>
        </row>
        <row r="40">
          <cell r="W40" t="str">
            <v>5.24</v>
          </cell>
          <cell r="X40">
            <v>300</v>
          </cell>
          <cell r="Y40">
            <v>20</v>
          </cell>
        </row>
        <row r="41">
          <cell r="W41" t="str">
            <v>5.25</v>
          </cell>
          <cell r="X41">
            <v>300</v>
          </cell>
          <cell r="Y41">
            <v>12.529092319627619</v>
          </cell>
        </row>
      </sheetData>
      <sheetData sheetId="3">
        <row r="20">
          <cell r="Z20">
            <v>94.83835411461888</v>
          </cell>
        </row>
        <row r="21">
          <cell r="Z21">
            <v>98.262081556110871</v>
          </cell>
        </row>
        <row r="22">
          <cell r="Z22">
            <v>84.814911092781827</v>
          </cell>
        </row>
        <row r="23">
          <cell r="Z23">
            <v>91.287703467682718</v>
          </cell>
        </row>
        <row r="24">
          <cell r="Z24">
            <v>100.70187209754732</v>
          </cell>
        </row>
        <row r="25">
          <cell r="Z25">
            <v>106.69745362858301</v>
          </cell>
        </row>
        <row r="26">
          <cell r="Z26">
            <v>108.43170332531393</v>
          </cell>
        </row>
        <row r="27">
          <cell r="Z27">
            <v>106.61299168176275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65EC0-4EC3-4DC6-88B4-9E3A067BA807}">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Sandstone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54</v>
      </c>
      <c r="L16" s="63">
        <f>'Input Sheet'!$H$77</f>
        <v>1.047323506594259</v>
      </c>
      <c r="M16" s="62">
        <f>'Input Sheet'!$I$77</f>
        <v>34659</v>
      </c>
      <c r="N16" s="63">
        <f>'Input Sheet'!$J$77</f>
        <v>9.2826247070639436</v>
      </c>
      <c r="O16" s="63">
        <f>'Input Sheet'!$K$77</f>
        <v>0.15580368735393405</v>
      </c>
      <c r="P16" s="63">
        <f>'Input Sheet'!$L$77</f>
        <v>-20.377706731602153</v>
      </c>
      <c r="Q16" s="62">
        <f>'Input Sheet'!$M$77</f>
        <v>11.282622530212397</v>
      </c>
      <c r="R16" s="39"/>
      <c r="S16" s="39"/>
      <c r="T16" s="39"/>
      <c r="U16" s="22"/>
      <c r="V16" s="5"/>
      <c r="W16" s="53" t="str">
        <f>'Input Sheet'!$S77</f>
        <v>1. Serious Challenges</v>
      </c>
      <c r="X16" s="64">
        <f>'Input Sheet'!$U77</f>
        <v>1.047323506594259</v>
      </c>
      <c r="Y16" s="64">
        <f>'Input Sheet'!$W77</f>
        <v>9.2826247070639436</v>
      </c>
      <c r="Z16" s="10"/>
      <c r="AA16" s="10"/>
      <c r="AB16" s="52">
        <f>IF((LEFT($E16,2)=AB$13),$Q16,100)</f>
        <v>11.282622530212397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47</v>
      </c>
      <c r="L17" s="63">
        <f>'Input Sheet'!$H$78</f>
        <v>0.91155934833204033</v>
      </c>
      <c r="M17" s="62">
        <f>'Input Sheet'!$I$78</f>
        <v>44187</v>
      </c>
      <c r="N17" s="63">
        <f>'Input Sheet'!$J$78</f>
        <v>11.834482758620691</v>
      </c>
      <c r="O17" s="63">
        <f>'Input Sheet'!$K$78</f>
        <v>0.10636612578360152</v>
      </c>
      <c r="P17" s="63">
        <f>'Input Sheet'!$L$78</f>
        <v>-24.281265756315058</v>
      </c>
      <c r="Q17" s="62">
        <f>'Input Sheet'!$M$78</f>
        <v>7.7025702510574501</v>
      </c>
      <c r="R17" s="39"/>
      <c r="S17" s="39"/>
      <c r="T17" s="39"/>
      <c r="U17" s="22"/>
      <c r="V17" s="65"/>
      <c r="W17" s="53" t="str">
        <f>'Input Sheet'!$S78</f>
        <v>2. Multiple Concerns</v>
      </c>
      <c r="X17" s="64">
        <f>'Input Sheet'!$U78</f>
        <v>0.91155934833204033</v>
      </c>
      <c r="Y17" s="64">
        <f>'Input Sheet'!$W78</f>
        <v>11.834482758620691</v>
      </c>
      <c r="Z17" s="10"/>
      <c r="AA17" s="10"/>
      <c r="AB17" s="52">
        <f>IF((LEFT($E17,2)=AB$13),$Q17,100)</f>
        <v>100</v>
      </c>
      <c r="AC17" s="52">
        <f>IF((LEFT($E17,2)=AC$13),$Q17,100)</f>
        <v>7.7025702510574501</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27</v>
      </c>
      <c r="L18" s="63">
        <f>'Input Sheet'!$H$79</f>
        <v>0.5236617532971295</v>
      </c>
      <c r="M18" s="62">
        <f>'Input Sheet'!$I$79</f>
        <v>54317</v>
      </c>
      <c r="N18" s="63">
        <f>'Input Sheet'!$J$79</f>
        <v>14.547572815533979</v>
      </c>
      <c r="O18" s="63">
        <f>'Input Sheet'!$K$79</f>
        <v>4.9708194487913547E-2</v>
      </c>
      <c r="P18" s="63">
        <f>'Input Sheet'!$L$79</f>
        <v>-28.560652944339129</v>
      </c>
      <c r="Q18" s="62">
        <f>'Input Sheet'!$M$79</f>
        <v>3.5996503329954845</v>
      </c>
      <c r="R18" s="39"/>
      <c r="S18" s="39"/>
      <c r="T18" s="39"/>
      <c r="U18" s="22"/>
      <c r="V18" s="66"/>
      <c r="W18" s="53" t="str">
        <f>'Input Sheet'!$S79</f>
        <v>3. Unhealthy Traits</v>
      </c>
      <c r="X18" s="64">
        <f>'Input Sheet'!$U79</f>
        <v>0.5236617532971295</v>
      </c>
      <c r="Y18" s="64">
        <f>'Input Sheet'!$W79</f>
        <v>14.547572815533979</v>
      </c>
      <c r="Z18" s="10"/>
      <c r="AA18" s="10"/>
      <c r="AB18" s="52">
        <f t="shared" si="0"/>
        <v>100</v>
      </c>
      <c r="AC18" s="52">
        <f t="shared" si="0"/>
        <v>100</v>
      </c>
      <c r="AD18" s="52">
        <f>IF((LEFT($E18,2)=AD$13),$Q18,100)</f>
        <v>3.5996503329954845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1346</v>
      </c>
      <c r="L19" s="63">
        <f>'Input Sheet'!$H$80</f>
        <v>26.105508145849495</v>
      </c>
      <c r="M19" s="62">
        <f>'Input Sheet'!$I$80</f>
        <v>108223</v>
      </c>
      <c r="N19" s="63">
        <f>'Input Sheet'!$J$80</f>
        <v>28.985068630733181</v>
      </c>
      <c r="O19" s="63">
        <f>'Input Sheet'!$K$80</f>
        <v>1.2437282278258779</v>
      </c>
      <c r="P19" s="63">
        <f>'Input Sheet'!$L$80</f>
        <v>-4.5574368257247668</v>
      </c>
      <c r="Q19" s="62">
        <f>'Input Sheet'!$M$80</f>
        <v>90.065365993888108</v>
      </c>
      <c r="R19" s="39"/>
      <c r="S19" s="39"/>
      <c r="T19" s="39"/>
      <c r="U19" s="22"/>
      <c r="V19" s="66"/>
      <c r="W19" s="53" t="str">
        <f>'Input Sheet'!$S80</f>
        <v>4. Healthy Behaviours</v>
      </c>
      <c r="X19" s="64">
        <f>'Input Sheet'!$U80</f>
        <v>26.105508145849495</v>
      </c>
      <c r="Y19" s="64">
        <f>'Input Sheet'!$W80</f>
        <v>28.985068630733181</v>
      </c>
      <c r="Z19" s="10"/>
      <c r="AA19" s="10"/>
      <c r="AB19" s="52">
        <f t="shared" si="0"/>
        <v>100</v>
      </c>
      <c r="AC19" s="52">
        <f t="shared" si="0"/>
        <v>100</v>
      </c>
      <c r="AD19" s="52">
        <f t="shared" si="0"/>
        <v>100</v>
      </c>
      <c r="AE19" s="52">
        <f>IF((LEFT($E19,2)=AE$13),$Q19,100)</f>
        <v>90.065365993888108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3673</v>
      </c>
      <c r="L20" s="63">
        <f>'Input Sheet'!$H$81</f>
        <v>71.237393328161374</v>
      </c>
      <c r="M20" s="62">
        <f>'Input Sheet'!$I$81</f>
        <v>126333</v>
      </c>
      <c r="N20" s="63">
        <f>'Input Sheet'!$J$81</f>
        <v>33.835420154000666</v>
      </c>
      <c r="O20" s="63">
        <f>'Input Sheet'!$K$81</f>
        <v>2.9073955340251558</v>
      </c>
      <c r="P20" s="63">
        <f>'Input Sheet'!$L$81</f>
        <v>56.76130899767336</v>
      </c>
      <c r="Q20" s="62">
        <f>'Input Sheet'!$M$81</f>
        <v>210.54088586436052</v>
      </c>
      <c r="R20" s="39"/>
      <c r="S20" s="39"/>
      <c r="T20" s="39"/>
      <c r="U20" s="22"/>
      <c r="V20" s="66"/>
      <c r="W20" s="53" t="str">
        <f>'Input Sheet'!$S81</f>
        <v>5. Fit and Well</v>
      </c>
      <c r="X20" s="64">
        <f>'Input Sheet'!$U81</f>
        <v>71.237393328161374</v>
      </c>
      <c r="Y20" s="64">
        <f>'Input Sheet'!$W81</f>
        <v>33.835420154000666</v>
      </c>
      <c r="Z20" s="6"/>
      <c r="AA20" s="6"/>
      <c r="AB20" s="52">
        <f t="shared" si="0"/>
        <v>100</v>
      </c>
      <c r="AC20" s="52">
        <f t="shared" si="0"/>
        <v>100</v>
      </c>
      <c r="AD20" s="52">
        <f t="shared" si="0"/>
        <v>100</v>
      </c>
      <c r="AE20" s="52">
        <f t="shared" si="0"/>
        <v>100</v>
      </c>
      <c r="AF20" s="52">
        <f>IF((LEFT($E20,2)=AF$13),$Q20,100)</f>
        <v>210.54088586436052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9</v>
      </c>
      <c r="L21" s="63">
        <f>'Input Sheet'!$H$82</f>
        <v>0.17455391776570986</v>
      </c>
      <c r="M21" s="62">
        <f>'Input Sheet'!$I$82</f>
        <v>5656</v>
      </c>
      <c r="N21" s="63">
        <f>'Input Sheet'!$J$82</f>
        <v>1.5148309340475392</v>
      </c>
      <c r="O21" s="63">
        <f>'Input Sheet'!$K$82</f>
        <v>0.15912305516265912</v>
      </c>
      <c r="P21" s="63">
        <f>'Input Sheet'!$L$82</f>
        <v>-7.8792254010648017</v>
      </c>
      <c r="Q21" s="62">
        <f>'Input Sheet'!$M$82</f>
        <v>11.522996648828133</v>
      </c>
      <c r="R21" s="39"/>
      <c r="S21" s="39"/>
      <c r="T21" s="39"/>
      <c r="U21" s="22"/>
      <c r="V21" s="66"/>
      <c r="W21" s="53" t="str">
        <f>'Input Sheet'!$S82</f>
        <v>7. Not Private Households</v>
      </c>
      <c r="X21" s="64">
        <f>'Input Sheet'!$U82</f>
        <v>0.17455391776570986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11.522996648828133</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5156</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58E24801-D933-4F5B-9B20-9349C0549C66}"/>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DCD24-C62E-4463-B8C8-B17D42BDBE4F}">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Sandstone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-8.3579517498662561</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-15.929748882626953</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54</v>
      </c>
      <c r="M18" s="121">
        <f>IF('Input Sheet'!$S$6=0,'Input Sheet'!H10,'Input Sheet'!H42)</f>
        <v>1.047323506594259</v>
      </c>
      <c r="N18" s="120">
        <f>IF('Input Sheet'!$S$6=0,'Input Sheet'!I10,'Input Sheet'!I42)</f>
        <v>4750</v>
      </c>
      <c r="O18" s="121">
        <f>IF('Input Sheet'!$S$6=0,'Input Sheet'!J10,'Input Sheet'!J42)</f>
        <v>1.2721794442584533</v>
      </c>
      <c r="P18" s="121">
        <f>IF('Input Sheet'!$S$6=0,'Input Sheet'!K10,'Input Sheet'!K42)</f>
        <v>1.1368421052631579</v>
      </c>
      <c r="Q18" s="121">
        <f>IF('Input Sheet'!$S$6=0,'Input Sheet'!L10,'Input Sheet'!L42)</f>
        <v>-1.4406777622623466</v>
      </c>
      <c r="R18" s="62">
        <f>IF('Input Sheet'!$S$6=0,'Input Sheet'!M10,'Input Sheet'!M42)</f>
        <v>82.325139847290828</v>
      </c>
      <c r="S18" s="31"/>
      <c r="T18" s="31"/>
      <c r="U18" s="31"/>
      <c r="V18" s="22"/>
      <c r="W18" s="66"/>
      <c r="Y18" s="10"/>
      <c r="Z18" s="114">
        <f>IF((LEFT($E18,1)=Z$13),$R18,100)</f>
        <v>82.325139847290828</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-6.5882888251625635</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-7.7387039622333287</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11</v>
      </c>
      <c r="M21" s="121">
        <f>IF('Input Sheet'!$S$6=0,'Input Sheet'!H13,'Input Sheet'!H45)</f>
        <v>0.21334367726920092</v>
      </c>
      <c r="N21" s="120">
        <f>IF('Input Sheet'!$S$6=0,'Input Sheet'!I13,'Input Sheet'!I45)</f>
        <v>9063</v>
      </c>
      <c r="O21" s="121">
        <f>IF('Input Sheet'!$S$6=0,'Input Sheet'!J13,'Input Sheet'!J45)</f>
        <v>2.4273183796451292</v>
      </c>
      <c r="P21" s="121">
        <f>IF('Input Sheet'!$S$6=0,'Input Sheet'!K13,'Input Sheet'!K45)</f>
        <v>0.12137261392474899</v>
      </c>
      <c r="Q21" s="121">
        <f>IF('Input Sheet'!$S$6=0,'Input Sheet'!L13,'Input Sheet'!L45)</f>
        <v>-10.330030785975229</v>
      </c>
      <c r="R21" s="62">
        <f>IF('Input Sheet'!$S$6=0,'Input Sheet'!M13,'Input Sheet'!M45)</f>
        <v>8.7892745779971175</v>
      </c>
      <c r="S21" s="31"/>
      <c r="T21" s="31"/>
      <c r="U21" s="31"/>
      <c r="V21" s="22"/>
      <c r="W21" s="66"/>
      <c r="Z21" s="114">
        <f t="shared" ref="Z21:AE44" si="2">IF((LEFT($E21,1)=Z$13),$R21,100)</f>
        <v>100</v>
      </c>
      <c r="AA21" s="114">
        <f t="shared" si="0"/>
        <v>8.7892745779971175</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-8.1952075968782978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36</v>
      </c>
      <c r="M23" s="121">
        <f>IF('Input Sheet'!$S$6=0,'Input Sheet'!H15,'Input Sheet'!H47)</f>
        <v>0.69821567106283944</v>
      </c>
      <c r="N23" s="120">
        <f>IF('Input Sheet'!$S$6=0,'Input Sheet'!I15,'Input Sheet'!I47)</f>
        <v>10030</v>
      </c>
      <c r="O23" s="121">
        <f>IF('Input Sheet'!$S$6=0,'Input Sheet'!J15,'Input Sheet'!J47)</f>
        <v>2.6863073317710078</v>
      </c>
      <c r="P23" s="121">
        <f>IF('Input Sheet'!$S$6=0,'Input Sheet'!K15,'Input Sheet'!K47)</f>
        <v>0.3589232303090728</v>
      </c>
      <c r="Q23" s="121">
        <f>IF('Input Sheet'!$S$6=0,'Input Sheet'!L15,'Input Sheet'!L47)</f>
        <v>-8.8293357712526337</v>
      </c>
      <c r="R23" s="62">
        <f>IF('Input Sheet'!$S$6=0,'Input Sheet'!M15,'Input Sheet'!M47)</f>
        <v>25.991652660327784</v>
      </c>
      <c r="S23" s="31"/>
      <c r="T23" s="31"/>
      <c r="U23" s="31"/>
      <c r="V23" s="22"/>
      <c r="W23" s="66"/>
      <c r="Z23" s="114">
        <f t="shared" si="2"/>
        <v>100</v>
      </c>
      <c r="AA23" s="114">
        <f t="shared" si="0"/>
        <v>25.991652660327784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20293</v>
      </c>
      <c r="O24" s="121">
        <f>IF('Input Sheet'!$S$6=0,'Input Sheet'!J16,'Input Sheet'!J48)</f>
        <v>5.4350184131235348</v>
      </c>
      <c r="P24" s="121">
        <f>IF('Input Sheet'!$S$6=0,'Input Sheet'!K16,'Input Sheet'!K48)</f>
        <v>0</v>
      </c>
      <c r="Q24" s="121">
        <f>IF('Input Sheet'!$S$6=0,'Input Sheet'!L16,'Input Sheet'!L48)</f>
        <v>-17.214396150552894</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-11.320332289490816</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0</v>
      </c>
      <c r="M26" s="121">
        <f>IF('Input Sheet'!$S$6=0,'Input Sheet'!H18,'Input Sheet'!H50)</f>
        <v>0</v>
      </c>
      <c r="N26" s="120">
        <f>IF('Input Sheet'!$S$6=0,'Input Sheet'!I18,'Input Sheet'!I50)</f>
        <v>12641</v>
      </c>
      <c r="O26" s="121">
        <f>IF('Input Sheet'!$S$6=0,'Input Sheet'!J18,'Input Sheet'!J50)</f>
        <v>3.3856042852360226</v>
      </c>
      <c r="P26" s="121">
        <f>IF('Input Sheet'!$S$6=0,'Input Sheet'!K18,'Input Sheet'!K50)</f>
        <v>0</v>
      </c>
      <c r="Q26" s="121">
        <f>IF('Input Sheet'!$S$6=0,'Input Sheet'!L18,'Input Sheet'!L50)</f>
        <v>-13.441682448940858</v>
      </c>
      <c r="R26" s="62">
        <f>IF('Input Sheet'!$S$6=0,'Input Sheet'!M18,'Input Sheet'!M50)</f>
        <v>0</v>
      </c>
      <c r="S26" s="31"/>
      <c r="T26" s="31"/>
      <c r="U26" s="31"/>
      <c r="V26" s="22"/>
      <c r="W26" s="66"/>
      <c r="Z26" s="114">
        <f t="shared" si="2"/>
        <v>100</v>
      </c>
      <c r="AA26" s="114">
        <f t="shared" si="0"/>
        <v>100</v>
      </c>
      <c r="AB26" s="114">
        <f t="shared" si="0"/>
        <v>0</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4</v>
      </c>
      <c r="M27" s="121">
        <f>IF('Input Sheet'!$S$6=0,'Input Sheet'!H19,'Input Sheet'!H51)</f>
        <v>7.7579519006982151E-2</v>
      </c>
      <c r="N27" s="120">
        <f>IF('Input Sheet'!$S$6=0,'Input Sheet'!I19,'Input Sheet'!I51)</f>
        <v>9365</v>
      </c>
      <c r="O27" s="121">
        <f>IF('Input Sheet'!$S$6=0,'Input Sheet'!J19,'Input Sheet'!J51)</f>
        <v>2.508202209574824</v>
      </c>
      <c r="P27" s="121">
        <f>IF('Input Sheet'!$S$6=0,'Input Sheet'!K19,'Input Sheet'!K51)</f>
        <v>4.2712226374799787E-2</v>
      </c>
      <c r="Q27" s="121">
        <f>IF('Input Sheet'!$S$6=0,'Input Sheet'!L19,'Input Sheet'!L51)</f>
        <v>-11.161143440429509</v>
      </c>
      <c r="R27" s="62">
        <f>IF('Input Sheet'!$S$6=0,'Input Sheet'!M19,'Input Sheet'!M51)</f>
        <v>3.0930328787220462</v>
      </c>
      <c r="S27" s="31"/>
      <c r="T27" s="31"/>
      <c r="U27" s="31"/>
      <c r="V27" s="22"/>
      <c r="W27" s="66"/>
      <c r="Z27" s="114">
        <f t="shared" si="2"/>
        <v>100</v>
      </c>
      <c r="AA27" s="114">
        <f t="shared" si="0"/>
        <v>100</v>
      </c>
      <c r="AB27" s="114">
        <f t="shared" si="0"/>
        <v>3.0930328787220462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23</v>
      </c>
      <c r="M28" s="121">
        <f>IF('Input Sheet'!$S$6=0,'Input Sheet'!H20,'Input Sheet'!H52)</f>
        <v>0.44608223429014743</v>
      </c>
      <c r="N28" s="120">
        <f>IF('Input Sheet'!$S$6=0,'Input Sheet'!I20,'Input Sheet'!I52)</f>
        <v>10208</v>
      </c>
      <c r="O28" s="121">
        <f>IF('Input Sheet'!$S$6=0,'Input Sheet'!J20,'Input Sheet'!J52)</f>
        <v>2.7339805825242718</v>
      </c>
      <c r="P28" s="121">
        <f>IF('Input Sheet'!$S$6=0,'Input Sheet'!K20,'Input Sheet'!K52)</f>
        <v>0.22531347962382445</v>
      </c>
      <c r="Q28" s="121">
        <f>IF('Input Sheet'!$S$6=0,'Input Sheet'!L20,'Input Sheet'!L52)</f>
        <v>-10.074300355549964</v>
      </c>
      <c r="R28" s="62">
        <f>IF('Input Sheet'!$S$6=0,'Input Sheet'!M20,'Input Sheet'!M52)</f>
        <v>16.316218086606955</v>
      </c>
      <c r="S28" s="31"/>
      <c r="T28" s="31"/>
      <c r="U28" s="31"/>
      <c r="V28" s="22"/>
      <c r="W28" s="66"/>
      <c r="Z28" s="114">
        <f t="shared" si="2"/>
        <v>100</v>
      </c>
      <c r="AA28" s="114">
        <f t="shared" si="0"/>
        <v>100</v>
      </c>
      <c r="AB28" s="114">
        <f t="shared" si="0"/>
        <v>16.316218086606955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-13.664068339211362</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159</v>
      </c>
      <c r="M30" s="121">
        <f>IF('Input Sheet'!$S$6=0,'Input Sheet'!H22,'Input Sheet'!H54)</f>
        <v>3.0837858805275409</v>
      </c>
      <c r="N30" s="120">
        <f>IF('Input Sheet'!$S$6=0,'Input Sheet'!I22,'Input Sheet'!I54)</f>
        <v>20293</v>
      </c>
      <c r="O30" s="121">
        <f>IF('Input Sheet'!$S$6=0,'Input Sheet'!J22,'Input Sheet'!J54)</f>
        <v>5.4350184131235348</v>
      </c>
      <c r="P30" s="121">
        <f>IF('Input Sheet'!$S$6=0,'Input Sheet'!K22,'Input Sheet'!K54)</f>
        <v>0.78352141132410191</v>
      </c>
      <c r="Q30" s="121">
        <f>IF('Input Sheet'!$S$6=0,'Input Sheet'!L22,'Input Sheet'!L54)</f>
        <v>-7.4470857652373574</v>
      </c>
      <c r="R30" s="62">
        <f>IF('Input Sheet'!$S$6=0,'Input Sheet'!M22,'Input Sheet'!M54)</f>
        <v>56.739198400530753</v>
      </c>
      <c r="S30" s="31"/>
      <c r="T30" s="31"/>
      <c r="U30" s="31"/>
      <c r="V30" s="22"/>
      <c r="W30" s="66"/>
      <c r="Z30" s="114">
        <f t="shared" si="2"/>
        <v>100</v>
      </c>
      <c r="AA30" s="114">
        <f t="shared" si="0"/>
        <v>100</v>
      </c>
      <c r="AB30" s="114">
        <f t="shared" si="0"/>
        <v>100</v>
      </c>
      <c r="AC30" s="114">
        <f t="shared" si="0"/>
        <v>56.739198400530753</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3</v>
      </c>
      <c r="M31" s="121">
        <f>IF('Input Sheet'!$S$6=0,'Input Sheet'!H23,'Input Sheet'!H55)</f>
        <v>5.818463925523662E-2</v>
      </c>
      <c r="N31" s="120">
        <f>IF('Input Sheet'!$S$6=0,'Input Sheet'!I23,'Input Sheet'!I55)</f>
        <v>14545</v>
      </c>
      <c r="O31" s="121">
        <f>IF('Input Sheet'!$S$6=0,'Input Sheet'!J23,'Input Sheet'!J55)</f>
        <v>3.8955473719450953</v>
      </c>
      <c r="P31" s="121">
        <f>IF('Input Sheet'!$S$6=0,'Input Sheet'!K23,'Input Sheet'!K55)</f>
        <v>2.0625644551392232E-2</v>
      </c>
      <c r="Q31" s="121">
        <f>IF('Input Sheet'!$S$6=0,'Input Sheet'!L23,'Input Sheet'!L55)</f>
        <v>-14.24076461662268</v>
      </c>
      <c r="R31" s="62">
        <f>IF('Input Sheet'!$S$6=0,'Input Sheet'!M23,'Input Sheet'!M55)</f>
        <v>1.493619091228874</v>
      </c>
      <c r="S31" s="31"/>
      <c r="T31" s="31"/>
      <c r="U31" s="31"/>
      <c r="V31" s="22"/>
      <c r="W31" s="66"/>
      <c r="Z31" s="114">
        <f t="shared" si="2"/>
        <v>100</v>
      </c>
      <c r="AA31" s="114">
        <f t="shared" si="0"/>
        <v>100</v>
      </c>
      <c r="AB31" s="114">
        <f t="shared" si="0"/>
        <v>100</v>
      </c>
      <c r="AC31" s="114">
        <f t="shared" si="0"/>
        <v>1.493619091228874</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156</v>
      </c>
      <c r="M32" s="121">
        <f>IF('Input Sheet'!$S$6=0,'Input Sheet'!H24,'Input Sheet'!H56)</f>
        <v>3.0256012412723043</v>
      </c>
      <c r="N32" s="120">
        <f>IF('Input Sheet'!$S$6=0,'Input Sheet'!I24,'Input Sheet'!I56)</f>
        <v>23783</v>
      </c>
      <c r="O32" s="121">
        <f>IF('Input Sheet'!$S$6=0,'Input Sheet'!J24,'Input Sheet'!J56)</f>
        <v>6.3697355205892201</v>
      </c>
      <c r="P32" s="121">
        <f>IF('Input Sheet'!$S$6=0,'Input Sheet'!K24,'Input Sheet'!K56)</f>
        <v>0.65593070680738341</v>
      </c>
      <c r="Q32" s="121">
        <f>IF('Input Sheet'!$S$6=0,'Input Sheet'!L24,'Input Sheet'!L56)</f>
        <v>-9.8326671242881716</v>
      </c>
      <c r="R32" s="62">
        <f>IF('Input Sheet'!$S$6=0,'Input Sheet'!M24,'Input Sheet'!M56)</f>
        <v>47.499636860784875</v>
      </c>
      <c r="S32" s="31"/>
      <c r="T32" s="31"/>
      <c r="U32" s="31"/>
      <c r="V32" s="22"/>
      <c r="W32" s="66"/>
      <c r="Z32" s="114">
        <f t="shared" si="2"/>
        <v>100</v>
      </c>
      <c r="AA32" s="114">
        <f t="shared" si="2"/>
        <v>100</v>
      </c>
      <c r="AB32" s="114">
        <f t="shared" si="2"/>
        <v>100</v>
      </c>
      <c r="AC32" s="114">
        <f t="shared" si="2"/>
        <v>47.499636860784875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430</v>
      </c>
      <c r="M33" s="121">
        <f>IF('Input Sheet'!$S$6=0,'Input Sheet'!H25,'Input Sheet'!H57)</f>
        <v>8.3397982932505812</v>
      </c>
      <c r="N33" s="120">
        <f>IF('Input Sheet'!$S$6=0,'Input Sheet'!I25,'Input Sheet'!I57)</f>
        <v>25583</v>
      </c>
      <c r="O33" s="121">
        <f>IF('Input Sheet'!$S$6=0,'Input Sheet'!J25,'Input Sheet'!J57)</f>
        <v>6.851824573150318</v>
      </c>
      <c r="P33" s="121">
        <f>IF('Input Sheet'!$S$6=0,'Input Sheet'!K25,'Input Sheet'!K57)</f>
        <v>1.680803658679592</v>
      </c>
      <c r="Q33" s="121">
        <f>IF('Input Sheet'!$S$6=0,'Input Sheet'!L25,'Input Sheet'!L57)</f>
        <v>4.2292311421208977</v>
      </c>
      <c r="R33" s="62">
        <f>IF('Input Sheet'!$S$6=0,'Input Sheet'!M25,'Input Sheet'!M57)</f>
        <v>121.71645967018863</v>
      </c>
      <c r="S33" s="31"/>
      <c r="T33" s="31"/>
      <c r="U33" s="31"/>
      <c r="V33" s="22"/>
      <c r="W33" s="66"/>
      <c r="Z33" s="114">
        <f t="shared" si="2"/>
        <v>100</v>
      </c>
      <c r="AA33" s="114">
        <f t="shared" si="2"/>
        <v>100</v>
      </c>
      <c r="AB33" s="114">
        <f t="shared" si="2"/>
        <v>100</v>
      </c>
      <c r="AC33" s="114">
        <f t="shared" si="2"/>
        <v>121.71645967018863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598</v>
      </c>
      <c r="M34" s="121">
        <f>IF('Input Sheet'!$S$6=0,'Input Sheet'!H26,'Input Sheet'!H58)</f>
        <v>11.598138091543833</v>
      </c>
      <c r="N34" s="120">
        <f>IF('Input Sheet'!$S$6=0,'Input Sheet'!I26,'Input Sheet'!I58)</f>
        <v>24019</v>
      </c>
      <c r="O34" s="121">
        <f>IF('Input Sheet'!$S$6=0,'Input Sheet'!J26,'Input Sheet'!J58)</f>
        <v>6.4329427519250082</v>
      </c>
      <c r="P34" s="121">
        <f>IF('Input Sheet'!$S$6=0,'Input Sheet'!K26,'Input Sheet'!K58)</f>
        <v>2.4896956576043965</v>
      </c>
      <c r="Q34" s="121">
        <f>IF('Input Sheet'!$S$6=0,'Input Sheet'!L26,'Input Sheet'!L58)</f>
        <v>15.117392052804648</v>
      </c>
      <c r="R34" s="62">
        <f>IF('Input Sheet'!$S$6=0,'Input Sheet'!M26,'Input Sheet'!M58)</f>
        <v>180.29288521296385</v>
      </c>
      <c r="S34" s="31"/>
      <c r="T34" s="31"/>
      <c r="U34" s="31"/>
      <c r="V34" s="22"/>
      <c r="W34" s="66"/>
      <c r="Z34" s="114">
        <f t="shared" si="2"/>
        <v>100</v>
      </c>
      <c r="AA34" s="114">
        <f t="shared" si="2"/>
        <v>100</v>
      </c>
      <c r="AB34" s="114">
        <f t="shared" si="2"/>
        <v>100</v>
      </c>
      <c r="AC34" s="114">
        <f t="shared" si="2"/>
        <v>180.29288521296385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108</v>
      </c>
      <c r="M35" s="121">
        <f>IF('Input Sheet'!$S$6=0,'Input Sheet'!H27,'Input Sheet'!H59)</f>
        <v>2.094647013188518</v>
      </c>
      <c r="N35" s="120">
        <f>IF('Input Sheet'!$S$6=0,'Input Sheet'!I27,'Input Sheet'!I59)</f>
        <v>15653</v>
      </c>
      <c r="O35" s="121">
        <f>IF('Input Sheet'!$S$6=0,'Input Sheet'!J27,'Input Sheet'!J59)</f>
        <v>4.1922999665215936</v>
      </c>
      <c r="P35" s="121">
        <f>IF('Input Sheet'!$S$6=0,'Input Sheet'!K27,'Input Sheet'!K59)</f>
        <v>0.68996358525522261</v>
      </c>
      <c r="Q35" s="121">
        <f>IF('Input Sheet'!$S$6=0,'Input Sheet'!L27,'Input Sheet'!L59)</f>
        <v>-7.5156009056782116</v>
      </c>
      <c r="R35" s="62">
        <f>IF('Input Sheet'!$S$6=0,'Input Sheet'!M27,'Input Sheet'!M59)</f>
        <v>49.964149271658016</v>
      </c>
      <c r="S35" s="31"/>
      <c r="T35" s="31"/>
      <c r="U35" s="31"/>
      <c r="V35" s="22"/>
      <c r="W35" s="66"/>
      <c r="Z35" s="114">
        <f t="shared" si="2"/>
        <v>100</v>
      </c>
      <c r="AA35" s="114">
        <f t="shared" si="2"/>
        <v>100</v>
      </c>
      <c r="AB35" s="114">
        <f t="shared" si="2"/>
        <v>100</v>
      </c>
      <c r="AC35" s="114">
        <f t="shared" si="2"/>
        <v>100</v>
      </c>
      <c r="AD35" s="114">
        <f t="shared" si="2"/>
        <v>49.964149271658016</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43</v>
      </c>
      <c r="M36" s="121">
        <f>IF('Input Sheet'!$S$6=0,'Input Sheet'!H28,'Input Sheet'!H60)</f>
        <v>0.83397982932505821</v>
      </c>
      <c r="N36" s="120">
        <f>IF('Input Sheet'!$S$6=0,'Input Sheet'!I28,'Input Sheet'!I60)</f>
        <v>20769</v>
      </c>
      <c r="O36" s="121">
        <f>IF('Input Sheet'!$S$6=0,'Input Sheet'!J28,'Input Sheet'!J60)</f>
        <v>5.5625041848008028</v>
      </c>
      <c r="P36" s="121">
        <f>IF('Input Sheet'!$S$6=0,'Input Sheet'!K28,'Input Sheet'!K60)</f>
        <v>0.20703933747412009</v>
      </c>
      <c r="Q36" s="121">
        <f>IF('Input Sheet'!$S$6=0,'Input Sheet'!L28,'Input Sheet'!L60)</f>
        <v>-14.814079742692595</v>
      </c>
      <c r="R36" s="62">
        <f>IF('Input Sheet'!$S$6=0,'Input Sheet'!M28,'Input Sheet'!M60)</f>
        <v>14.992884528587973</v>
      </c>
      <c r="S36" s="31"/>
      <c r="T36" s="31"/>
      <c r="U36" s="31"/>
      <c r="V36" s="22"/>
      <c r="W36" s="66"/>
      <c r="X36" s="123"/>
      <c r="Z36" s="114">
        <f t="shared" si="2"/>
        <v>100</v>
      </c>
      <c r="AA36" s="114">
        <f t="shared" si="2"/>
        <v>100</v>
      </c>
      <c r="AB36" s="114">
        <f t="shared" si="2"/>
        <v>100</v>
      </c>
      <c r="AC36" s="114">
        <f t="shared" si="2"/>
        <v>100</v>
      </c>
      <c r="AD36" s="114">
        <f t="shared" si="2"/>
        <v>14.992884528587973</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804</v>
      </c>
      <c r="M37" s="121">
        <f>IF('Input Sheet'!$S$6=0,'Input Sheet'!H29,'Input Sheet'!H61)</f>
        <v>15.593483320403415</v>
      </c>
      <c r="N37" s="120">
        <f>IF('Input Sheet'!$S$6=0,'Input Sheet'!I29,'Input Sheet'!I61)</f>
        <v>22366</v>
      </c>
      <c r="O37" s="121">
        <f>IF('Input Sheet'!$S$6=0,'Input Sheet'!J29,'Input Sheet'!J61)</f>
        <v>5.9902243053230659</v>
      </c>
      <c r="P37" s="121">
        <f>IF('Input Sheet'!$S$6=0,'Input Sheet'!K29,'Input Sheet'!K61)</f>
        <v>3.5947420191361887</v>
      </c>
      <c r="Q37" s="121">
        <f>IF('Input Sheet'!$S$6=0,'Input Sheet'!L29,'Input Sheet'!L61)</f>
        <v>29.058088776538003</v>
      </c>
      <c r="R37" s="62">
        <f>IF('Input Sheet'!$S$6=0,'Input Sheet'!M29,'Input Sheet'!M61)</f>
        <v>260.31551617435508</v>
      </c>
      <c r="S37" s="31"/>
      <c r="T37" s="31"/>
      <c r="U37" s="31"/>
      <c r="V37" s="22"/>
      <c r="W37" s="66"/>
      <c r="Z37" s="114">
        <f t="shared" si="2"/>
        <v>100</v>
      </c>
      <c r="AA37" s="114">
        <f t="shared" si="2"/>
        <v>100</v>
      </c>
      <c r="AB37" s="114">
        <f t="shared" si="2"/>
        <v>100</v>
      </c>
      <c r="AC37" s="114">
        <f t="shared" si="2"/>
        <v>100</v>
      </c>
      <c r="AD37" s="114">
        <f t="shared" si="2"/>
        <v>260.31551617435508</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275</v>
      </c>
      <c r="M38" s="121">
        <f>IF('Input Sheet'!$S$6=0,'Input Sheet'!H30,'Input Sheet'!H62)</f>
        <v>5.3335919317300231</v>
      </c>
      <c r="N38" s="120">
        <f>IF('Input Sheet'!$S$6=0,'Input Sheet'!I30,'Input Sheet'!I62)</f>
        <v>23084</v>
      </c>
      <c r="O38" s="121">
        <f>IF('Input Sheet'!$S$6=0,'Input Sheet'!J30,'Input Sheet'!J62)</f>
        <v>6.1825242718446605</v>
      </c>
      <c r="P38" s="121">
        <f>IF('Input Sheet'!$S$6=0,'Input Sheet'!K30,'Input Sheet'!K62)</f>
        <v>1.1913013342574945</v>
      </c>
      <c r="Q38" s="121">
        <f>IF('Input Sheet'!$S$6=0,'Input Sheet'!L30,'Input Sheet'!L62)</f>
        <v>-2.5310734363010066</v>
      </c>
      <c r="R38" s="62">
        <f>IF('Input Sheet'!$S$6=0,'Input Sheet'!M30,'Input Sheet'!M62)</f>
        <v>86.268839348020151</v>
      </c>
      <c r="S38" s="31"/>
      <c r="T38" s="31"/>
      <c r="U38" s="31"/>
      <c r="V38" s="22"/>
      <c r="W38" s="66"/>
      <c r="Z38" s="114">
        <f t="shared" si="2"/>
        <v>100</v>
      </c>
      <c r="AA38" s="114">
        <f t="shared" si="2"/>
        <v>100</v>
      </c>
      <c r="AB38" s="114">
        <f t="shared" si="2"/>
        <v>100</v>
      </c>
      <c r="AC38" s="114">
        <f t="shared" si="2"/>
        <v>100</v>
      </c>
      <c r="AD38" s="114">
        <f t="shared" si="2"/>
        <v>86.268839348020151</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1797</v>
      </c>
      <c r="M39" s="121">
        <f>IF('Input Sheet'!$S$6=0,'Input Sheet'!H31,'Input Sheet'!H63)</f>
        <v>34.852598913886737</v>
      </c>
      <c r="N39" s="120">
        <f>IF('Input Sheet'!$S$6=0,'Input Sheet'!I31,'Input Sheet'!I63)</f>
        <v>32027</v>
      </c>
      <c r="O39" s="121">
        <f>IF('Input Sheet'!$S$6=0,'Input Sheet'!J31,'Input Sheet'!J63)</f>
        <v>8.5777033813190489</v>
      </c>
      <c r="P39" s="121">
        <f>IF('Input Sheet'!$S$6=0,'Input Sheet'!K31,'Input Sheet'!K63)</f>
        <v>5.6108908108783222</v>
      </c>
      <c r="Q39" s="121">
        <f>IF('Input Sheet'!$S$6=0,'Input Sheet'!L31,'Input Sheet'!L63)</f>
        <v>67.372998539337559</v>
      </c>
      <c r="R39" s="62">
        <f>IF('Input Sheet'!$S$6=0,'Input Sheet'!M31,'Input Sheet'!M63)</f>
        <v>406.31620568496771</v>
      </c>
      <c r="S39" s="31"/>
      <c r="T39" s="31"/>
      <c r="U39" s="31"/>
      <c r="V39" s="22"/>
      <c r="W39" s="66"/>
      <c r="Z39" s="114">
        <f t="shared" si="2"/>
        <v>100</v>
      </c>
      <c r="AA39" s="114">
        <f t="shared" si="2"/>
        <v>100</v>
      </c>
      <c r="AB39" s="114">
        <f t="shared" si="2"/>
        <v>100</v>
      </c>
      <c r="AC39" s="114">
        <f t="shared" si="2"/>
        <v>100</v>
      </c>
      <c r="AD39" s="114">
        <f t="shared" si="2"/>
        <v>406.31620568496771</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646</v>
      </c>
      <c r="M40" s="121">
        <f>IF('Input Sheet'!$S$6=0,'Input Sheet'!H32,'Input Sheet'!H64)</f>
        <v>12.529092319627619</v>
      </c>
      <c r="N40" s="120">
        <f>IF('Input Sheet'!$S$6=0,'Input Sheet'!I32,'Input Sheet'!I64)</f>
        <v>12434</v>
      </c>
      <c r="O40" s="121">
        <f>IF('Input Sheet'!$S$6=0,'Input Sheet'!J32,'Input Sheet'!J64)</f>
        <v>3.3301640441914961</v>
      </c>
      <c r="P40" s="121">
        <f>IF('Input Sheet'!$S$6=0,'Input Sheet'!K32,'Input Sheet'!K64)</f>
        <v>5.1954318803281323</v>
      </c>
      <c r="Q40" s="121">
        <f>IF('Input Sheet'!$S$6=0,'Input Sheet'!L32,'Input Sheet'!L64)</f>
        <v>36.814201280213453</v>
      </c>
      <c r="R40" s="62">
        <f>IF('Input Sheet'!$S$6=0,'Input Sheet'!M32,'Input Sheet'!M64)</f>
        <v>376.23048454567817</v>
      </c>
      <c r="S40" s="31"/>
      <c r="T40" s="31"/>
      <c r="U40" s="31"/>
      <c r="V40" s="22"/>
      <c r="W40" s="66"/>
      <c r="Z40" s="114">
        <f t="shared" si="2"/>
        <v>100</v>
      </c>
      <c r="AA40" s="114">
        <f t="shared" si="2"/>
        <v>100</v>
      </c>
      <c r="AB40" s="114">
        <f t="shared" si="2"/>
        <v>100</v>
      </c>
      <c r="AC40" s="114">
        <f t="shared" si="2"/>
        <v>100</v>
      </c>
      <c r="AD40" s="114">
        <f t="shared" si="2"/>
        <v>376.23048454567817</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9</v>
      </c>
      <c r="M41" s="121">
        <f>IF('Input Sheet'!$S$6=0,'Input Sheet'!H33,'Input Sheet'!H65)</f>
        <v>0.17455391776570986</v>
      </c>
      <c r="N41" s="120">
        <f>IF('Input Sheet'!$S$6=0,'Input Sheet'!I33,'Input Sheet'!I65)</f>
        <v>1890</v>
      </c>
      <c r="O41" s="121">
        <f>IF('Input Sheet'!$S$6=0,'Input Sheet'!J33,'Input Sheet'!J65)</f>
        <v>0.50619350518915307</v>
      </c>
      <c r="P41" s="121">
        <f>IF('Input Sheet'!$S$6=0,'Input Sheet'!K33,'Input Sheet'!K65)</f>
        <v>0.47619047619047622</v>
      </c>
      <c r="Q41" s="121">
        <f>IF('Input Sheet'!$S$6=0,'Input Sheet'!L33,'Input Sheet'!L65)</f>
        <v>-3.355571621883239</v>
      </c>
      <c r="R41" s="62">
        <f>IF('Input Sheet'!$S$6=0,'Input Sheet'!M33,'Input Sheet'!M65)</f>
        <v>34.483634415752334</v>
      </c>
      <c r="S41" s="31"/>
      <c r="T41" s="31"/>
      <c r="U41" s="31"/>
      <c r="V41" s="22"/>
      <c r="W41" s="66"/>
      <c r="Z41" s="114">
        <f t="shared" si="2"/>
        <v>100</v>
      </c>
      <c r="AA41" s="114">
        <f t="shared" si="2"/>
        <v>100</v>
      </c>
      <c r="AB41" s="114">
        <f t="shared" si="2"/>
        <v>100</v>
      </c>
      <c r="AC41" s="114">
        <f t="shared" si="2"/>
        <v>100</v>
      </c>
      <c r="AD41" s="114">
        <f t="shared" si="2"/>
        <v>100</v>
      </c>
      <c r="AE41" s="114">
        <f t="shared" si="2"/>
        <v>34.483634415752334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-3.1430304441551011</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-6.5186606942434002</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2EC1780A-C8D6-46F7-BFDE-4E7CE567A41E}"/>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47D4A55-5545-4F4D-94A7-E496E83CD234}">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7EA74895-6006-49F8-B814-E71B604AB4F4}">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C4C8B619-2CD4-4567-BBEB-182A87243A10}">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2F46E79A-909F-4FDB-88E2-046364662534}">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AF956270-E598-44DB-B7BE-76C2380A7EF3}">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8132-2A15-4A8C-9F28-533B4D307A99}">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Sandstone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-8.3579517498662561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-15.929748882626953</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54</v>
      </c>
      <c r="S19" s="158">
        <f>IF('Input Sheet'!U10&gt;20,20,'Input Sheet'!U10)</f>
        <v>1.047323506594259</v>
      </c>
      <c r="T19" s="159">
        <f>'Input Sheet'!Z10</f>
        <v>82.325139847290828</v>
      </c>
      <c r="U19" s="22"/>
      <c r="V19" s="66"/>
      <c r="W19" s="150" t="str">
        <f>LEFT('Input Sheet'!S10,3)</f>
        <v>1.3</v>
      </c>
      <c r="X19" s="150">
        <f t="shared" si="1"/>
        <v>82.325139847290828</v>
      </c>
      <c r="Y19" s="150">
        <f t="shared" si="2"/>
        <v>1.047323506594259</v>
      </c>
      <c r="Z19" s="160">
        <f>IF('Input Sheet'!Y10&gt;20,20,'Input Sheet'!Y10)</f>
        <v>-1.4406777622623466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-6.5882888251625635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-7.7387039622333287</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11</v>
      </c>
      <c r="S22" s="158">
        <f>IF('Input Sheet'!U13&gt;20,20,'Input Sheet'!U13)</f>
        <v>0.21334367726920092</v>
      </c>
      <c r="T22" s="159">
        <f>'Input Sheet'!Z13</f>
        <v>8.7892745779971175</v>
      </c>
      <c r="U22" s="22"/>
      <c r="V22" s="66"/>
      <c r="W22" s="150" t="str">
        <f>LEFT('Input Sheet'!S13,3)</f>
        <v>2.6</v>
      </c>
      <c r="X22" s="150">
        <f>IF(T22&gt;300,300,T22)</f>
        <v>8.7892745779971175</v>
      </c>
      <c r="Y22" s="150">
        <f t="shared" si="2"/>
        <v>0.21334367726920092</v>
      </c>
      <c r="Z22" s="160">
        <f>IF('Input Sheet'!Y13&gt;20,20,'Input Sheet'!Y13)</f>
        <v>-10.330030785975229</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-8.1952075968782978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36</v>
      </c>
      <c r="S24" s="158">
        <f>IF('Input Sheet'!U15&gt;20,20,'Input Sheet'!U15)</f>
        <v>0.69821567106283944</v>
      </c>
      <c r="T24" s="159">
        <f>'Input Sheet'!Z15</f>
        <v>25.991652660327784</v>
      </c>
      <c r="U24" s="22"/>
      <c r="V24" s="66"/>
      <c r="W24" s="150" t="str">
        <f>LEFT('Input Sheet'!S15,3)</f>
        <v>2.8</v>
      </c>
      <c r="X24" s="150">
        <f t="shared" si="1"/>
        <v>25.991652660327784</v>
      </c>
      <c r="Y24" s="150">
        <f t="shared" si="2"/>
        <v>0.69821567106283944</v>
      </c>
      <c r="Z24" s="160">
        <f>IF('Input Sheet'!Y15&gt;20,20,'Input Sheet'!Y15)</f>
        <v>-8.8293357712526337</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-17.214396150552894</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-11.320332289490816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0</v>
      </c>
      <c r="S27" s="158">
        <f>IF('Input Sheet'!U18&gt;20,20,'Input Sheet'!U18)</f>
        <v>0</v>
      </c>
      <c r="T27" s="159">
        <f>'Input Sheet'!Z18</f>
        <v>0</v>
      </c>
      <c r="U27" s="22"/>
      <c r="V27" s="66"/>
      <c r="W27" s="150" t="str">
        <f>LEFT('Input Sheet'!S18,4)</f>
        <v>3.11</v>
      </c>
      <c r="X27" s="150">
        <f t="shared" si="1"/>
        <v>0</v>
      </c>
      <c r="Y27" s="150">
        <f t="shared" si="2"/>
        <v>0</v>
      </c>
      <c r="Z27" s="160">
        <f>IF('Input Sheet'!Y18&gt;20,20,'Input Sheet'!Y18)</f>
        <v>-13.441682448940858</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4</v>
      </c>
      <c r="S28" s="158">
        <f>IF('Input Sheet'!U19&gt;20,20,'Input Sheet'!U19)</f>
        <v>7.7579519006982151E-2</v>
      </c>
      <c r="T28" s="159">
        <f>'Input Sheet'!Z19</f>
        <v>3.0930328787220462</v>
      </c>
      <c r="U28" s="22"/>
      <c r="V28" s="66"/>
      <c r="W28" s="150" t="str">
        <f>LEFT('Input Sheet'!S19,4)</f>
        <v>3.12</v>
      </c>
      <c r="X28" s="150">
        <f t="shared" si="1"/>
        <v>3.0930328787220462</v>
      </c>
      <c r="Y28" s="150">
        <f t="shared" si="2"/>
        <v>7.7579519006982151E-2</v>
      </c>
      <c r="Z28" s="160">
        <f>IF('Input Sheet'!Y19&gt;20,20,'Input Sheet'!Y19)</f>
        <v>-11.161143440429509</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23</v>
      </c>
      <c r="S29" s="158">
        <f>IF('Input Sheet'!U20&gt;20,20,'Input Sheet'!U20)</f>
        <v>0.44608223429014743</v>
      </c>
      <c r="T29" s="159">
        <f>'Input Sheet'!Z20</f>
        <v>16.316218086606955</v>
      </c>
      <c r="U29" s="22"/>
      <c r="V29" s="66"/>
      <c r="W29" s="150" t="str">
        <f>LEFT('Input Sheet'!S20,4)</f>
        <v>3.13</v>
      </c>
      <c r="X29" s="150">
        <f t="shared" si="1"/>
        <v>16.316218086606955</v>
      </c>
      <c r="Y29" s="150">
        <f t="shared" si="2"/>
        <v>0.44608223429014743</v>
      </c>
      <c r="Z29" s="160">
        <f>IF('Input Sheet'!Y20&gt;20,20,'Input Sheet'!Y20)</f>
        <v>-10.074300355549964</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-13.664068339211362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159</v>
      </c>
      <c r="S31" s="158">
        <f>IF('Input Sheet'!U22&gt;20,20,'Input Sheet'!U22)</f>
        <v>3.0837858805275409</v>
      </c>
      <c r="T31" s="159">
        <f>'Input Sheet'!Z22</f>
        <v>56.739198400530753</v>
      </c>
      <c r="U31" s="22"/>
      <c r="V31" s="66"/>
      <c r="W31" s="150" t="str">
        <f>LEFT('Input Sheet'!S22,4)</f>
        <v>4.15</v>
      </c>
      <c r="X31" s="150">
        <f t="shared" si="1"/>
        <v>56.739198400530753</v>
      </c>
      <c r="Y31" s="150">
        <f t="shared" si="2"/>
        <v>3.0837858805275409</v>
      </c>
      <c r="Z31" s="160">
        <f>IF('Input Sheet'!Y22&gt;20,20,'Input Sheet'!Y22)</f>
        <v>-7.4470857652373574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3</v>
      </c>
      <c r="S32" s="158">
        <f>IF('Input Sheet'!U23&gt;20,20,'Input Sheet'!U23)</f>
        <v>5.818463925523662E-2</v>
      </c>
      <c r="T32" s="159">
        <f>'Input Sheet'!Z23</f>
        <v>1.493619091228874</v>
      </c>
      <c r="U32" s="22"/>
      <c r="V32" s="66"/>
      <c r="W32" s="150" t="str">
        <f>LEFT('Input Sheet'!S23,4)</f>
        <v>4.16</v>
      </c>
      <c r="X32" s="150">
        <f t="shared" si="1"/>
        <v>1.493619091228874</v>
      </c>
      <c r="Y32" s="150">
        <f t="shared" si="2"/>
        <v>5.818463925523662E-2</v>
      </c>
      <c r="Z32" s="160">
        <f>IF('Input Sheet'!Y23&gt;20,20,'Input Sheet'!Y23)</f>
        <v>-14.24076461662268</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156</v>
      </c>
      <c r="S33" s="158">
        <f>IF('Input Sheet'!U24&gt;20,20,'Input Sheet'!U24)</f>
        <v>3.0256012412723043</v>
      </c>
      <c r="T33" s="159">
        <f>'Input Sheet'!Z24</f>
        <v>47.499636860784875</v>
      </c>
      <c r="U33" s="22"/>
      <c r="V33" s="66"/>
      <c r="W33" s="150" t="str">
        <f>LEFT('Input Sheet'!S24,4)</f>
        <v>4.17</v>
      </c>
      <c r="X33" s="150">
        <f t="shared" si="1"/>
        <v>47.499636860784875</v>
      </c>
      <c r="Y33" s="150">
        <f t="shared" si="2"/>
        <v>3.0256012412723043</v>
      </c>
      <c r="Z33" s="160">
        <f>IF('Input Sheet'!Y24&gt;20,20,'Input Sheet'!Y24)</f>
        <v>-9.8326671242881716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430</v>
      </c>
      <c r="S34" s="158">
        <f>IF('Input Sheet'!U25&gt;20,20,'Input Sheet'!U25)</f>
        <v>8.3397982932505812</v>
      </c>
      <c r="T34" s="159">
        <f>'Input Sheet'!Z25</f>
        <v>121.71645967018863</v>
      </c>
      <c r="U34" s="22"/>
      <c r="V34" s="66"/>
      <c r="W34" s="150" t="str">
        <f>LEFT('Input Sheet'!S25,4)</f>
        <v>4.18</v>
      </c>
      <c r="X34" s="150">
        <f t="shared" si="1"/>
        <v>121.71645967018863</v>
      </c>
      <c r="Y34" s="150">
        <f t="shared" si="2"/>
        <v>8.3397982932505812</v>
      </c>
      <c r="Z34" s="160">
        <f>IF('Input Sheet'!Y25&gt;20,20,'Input Sheet'!Y25)</f>
        <v>4.2292311421208977</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598</v>
      </c>
      <c r="S35" s="158">
        <f>IF('Input Sheet'!U26&gt;20,20,'Input Sheet'!U26)</f>
        <v>11.598138091543833</v>
      </c>
      <c r="T35" s="159">
        <f>'Input Sheet'!Z26</f>
        <v>180.29288521296385</v>
      </c>
      <c r="U35" s="22"/>
      <c r="V35" s="66"/>
      <c r="W35" s="150" t="str">
        <f>LEFT('Input Sheet'!S26,4)</f>
        <v>4.19</v>
      </c>
      <c r="X35" s="150">
        <f t="shared" si="1"/>
        <v>180.29288521296385</v>
      </c>
      <c r="Y35" s="150">
        <f t="shared" si="2"/>
        <v>11.598138091543833</v>
      </c>
      <c r="Z35" s="160">
        <f>IF('Input Sheet'!Y26&gt;20,20,'Input Sheet'!Y26)</f>
        <v>15.117392052804648</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108</v>
      </c>
      <c r="S36" s="158">
        <f>IF('Input Sheet'!U27&gt;20,20,'Input Sheet'!U27)</f>
        <v>2.094647013188518</v>
      </c>
      <c r="T36" s="159">
        <f>'Input Sheet'!Z27</f>
        <v>49.964149271658016</v>
      </c>
      <c r="U36" s="22"/>
      <c r="V36" s="66"/>
      <c r="W36" s="150" t="str">
        <f>LEFT('Input Sheet'!S27,4)</f>
        <v>5.20</v>
      </c>
      <c r="X36" s="150">
        <f t="shared" si="1"/>
        <v>49.964149271658016</v>
      </c>
      <c r="Y36" s="150">
        <f t="shared" si="2"/>
        <v>2.094647013188518</v>
      </c>
      <c r="Z36" s="160">
        <f>IF('Input Sheet'!Y27&gt;20,20,'Input Sheet'!Y27)</f>
        <v>-7.5156009056782116</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43</v>
      </c>
      <c r="S37" s="158">
        <f>IF('Input Sheet'!U28&gt;20,20,'Input Sheet'!U28)</f>
        <v>0.83397982932505821</v>
      </c>
      <c r="T37" s="159">
        <f>'Input Sheet'!Z28</f>
        <v>14.992884528587973</v>
      </c>
      <c r="U37" s="22"/>
      <c r="V37" s="66"/>
      <c r="W37" s="150" t="str">
        <f>LEFT('Input Sheet'!S28,4)</f>
        <v>5.21</v>
      </c>
      <c r="X37" s="150">
        <f t="shared" si="1"/>
        <v>14.992884528587973</v>
      </c>
      <c r="Y37" s="150">
        <f t="shared" si="2"/>
        <v>0.83397982932505821</v>
      </c>
      <c r="Z37" s="160">
        <f>IF('Input Sheet'!Y28&gt;20,20,'Input Sheet'!Y28)</f>
        <v>-14.814079742692595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804</v>
      </c>
      <c r="S38" s="158">
        <f>IF('Input Sheet'!U29&gt;20,20,'Input Sheet'!U29)</f>
        <v>15.593483320403415</v>
      </c>
      <c r="T38" s="159">
        <f>'Input Sheet'!Z29</f>
        <v>260.31551617435508</v>
      </c>
      <c r="U38" s="22"/>
      <c r="V38" s="66"/>
      <c r="W38" s="150" t="str">
        <f>LEFT('Input Sheet'!S29,4)</f>
        <v>5.22</v>
      </c>
      <c r="X38" s="150">
        <f t="shared" si="1"/>
        <v>260.31551617435508</v>
      </c>
      <c r="Y38" s="150">
        <f t="shared" si="2"/>
        <v>15.593483320403415</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275</v>
      </c>
      <c r="S39" s="158">
        <f>IF('Input Sheet'!U30&gt;20,20,'Input Sheet'!U30)</f>
        <v>5.3335919317300231</v>
      </c>
      <c r="T39" s="159">
        <f>'Input Sheet'!Z30</f>
        <v>86.268839348020151</v>
      </c>
      <c r="U39" s="22"/>
      <c r="V39" s="66"/>
      <c r="W39" s="150" t="str">
        <f>LEFT('Input Sheet'!S30,4)</f>
        <v>5.23</v>
      </c>
      <c r="X39" s="150">
        <f t="shared" si="1"/>
        <v>86.268839348020151</v>
      </c>
      <c r="Y39" s="150">
        <f t="shared" si="2"/>
        <v>5.3335919317300231</v>
      </c>
      <c r="Z39" s="160">
        <f>IF('Input Sheet'!Y30&gt;20,20,'Input Sheet'!Y30)</f>
        <v>-2.5310734363010066</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1797</v>
      </c>
      <c r="S40" s="158">
        <f>IF('Input Sheet'!U31&gt;20,20,'Input Sheet'!U31)</f>
        <v>20</v>
      </c>
      <c r="T40" s="159">
        <f>'Input Sheet'!Z31</f>
        <v>406.31620568496771</v>
      </c>
      <c r="U40" s="22"/>
      <c r="V40" s="66"/>
      <c r="W40" s="150" t="str">
        <f>LEFT('Input Sheet'!S31,4)</f>
        <v>5.24</v>
      </c>
      <c r="X40" s="150">
        <f t="shared" si="1"/>
        <v>300</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646</v>
      </c>
      <c r="S41" s="158">
        <f>IF('Input Sheet'!U32&gt;20,20,'Input Sheet'!U32)</f>
        <v>12.529092319627619</v>
      </c>
      <c r="T41" s="159">
        <f>'Input Sheet'!Z32</f>
        <v>376.23048454567817</v>
      </c>
      <c r="U41" s="22"/>
      <c r="V41" s="66"/>
      <c r="W41" s="150" t="str">
        <f>LEFT('Input Sheet'!S32,4)</f>
        <v>5.25</v>
      </c>
      <c r="X41" s="150">
        <f t="shared" si="1"/>
        <v>300</v>
      </c>
      <c r="Y41" s="150">
        <f t="shared" si="2"/>
        <v>12.529092319627619</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C30A0D36-857C-4A57-A5F3-0982F3554F3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56505-B4C1-41AE-A409-E0B7EA9FFC44}">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Sandstone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4.7106560613653994E-2</v>
      </c>
      <c r="K20" s="212"/>
      <c r="L20" s="213">
        <f>IF('Wellbeing Acorn Knowledge Group'!$AX$3=0,'Wellbeing Acorn Knowledge Group'!AZ6,'Wellbeing Acorn Knowledge Group'!AZ36)</f>
        <v>94.83835411461888</v>
      </c>
      <c r="M20" s="213"/>
      <c r="N20" s="214"/>
      <c r="O20" s="214"/>
      <c r="P20" s="214"/>
      <c r="Q20" s="214"/>
      <c r="R20" s="78"/>
      <c r="S20" s="78"/>
      <c r="T20" s="78"/>
      <c r="U20" s="72"/>
      <c r="V20" s="72"/>
      <c r="W20" s="187"/>
      <c r="X20" s="66"/>
      <c r="Y20" s="84"/>
      <c r="Z20" s="1">
        <f>IF(L20="",100,L20)</f>
        <v>94.83835411461888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0.14767017200484875</v>
      </c>
      <c r="K21" s="212"/>
      <c r="L21" s="213">
        <f>IF('Wellbeing Acorn Knowledge Group'!$AX$3=0,'Wellbeing Acorn Knowledge Group'!AZ7,'Wellbeing Acorn Knowledge Group'!AZ37)</f>
        <v>98.262081556110871</v>
      </c>
      <c r="M21" s="213"/>
      <c r="N21" s="214"/>
      <c r="O21" s="214"/>
      <c r="P21" s="214"/>
      <c r="Q21" s="214"/>
      <c r="R21" s="78"/>
      <c r="S21" s="78"/>
      <c r="T21" s="78"/>
      <c r="U21" s="72"/>
      <c r="V21" s="72"/>
      <c r="W21" s="187"/>
      <c r="X21" s="66"/>
      <c r="Y21" s="84"/>
      <c r="Z21" s="1">
        <f>IF(L21="",100,L21)</f>
        <v>98.262081556110871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6.9554036957525198E-2</v>
      </c>
      <c r="K22" s="212"/>
      <c r="L22" s="213">
        <f>IF('Wellbeing Acorn Knowledge Group'!$AX$3=0,'Wellbeing Acorn Knowledge Group'!AZ8,'Wellbeing Acorn Knowledge Group'!AZ38)</f>
        <v>84.814911092781827</v>
      </c>
      <c r="M22" s="213"/>
      <c r="N22" s="214"/>
      <c r="O22" s="214"/>
      <c r="P22" s="214"/>
      <c r="Q22" s="214"/>
      <c r="R22" s="78"/>
      <c r="S22" s="78"/>
      <c r="T22" s="78"/>
      <c r="U22" s="72"/>
      <c r="V22" s="72"/>
      <c r="W22" s="187"/>
      <c r="X22" s="66"/>
      <c r="Y22" s="84"/>
      <c r="Z22" s="1">
        <f>IF(L22="",100,L22)</f>
        <v>84.814911092781827</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0.1210071088549263</v>
      </c>
      <c r="K23" s="212"/>
      <c r="L23" s="213">
        <f>IF('Wellbeing Acorn Knowledge Group'!$AX$3=0,'Wellbeing Acorn Knowledge Group'!AZ9,'Wellbeing Acorn Knowledge Group'!AZ39)</f>
        <v>91.287703467682718</v>
      </c>
      <c r="M23" s="213"/>
      <c r="N23" s="214"/>
      <c r="O23" s="214"/>
      <c r="P23" s="214"/>
      <c r="Q23" s="214"/>
      <c r="R23" s="78"/>
      <c r="S23" s="78"/>
      <c r="T23" s="78"/>
      <c r="U23" s="72"/>
      <c r="V23" s="72"/>
      <c r="W23" s="187"/>
      <c r="X23" s="66"/>
      <c r="Y23" s="84"/>
      <c r="Z23" s="1">
        <f t="shared" ref="Z23:Z65" si="1">IF(L23="",100,L23)</f>
        <v>91.287703467682718</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0.19614650320577964</v>
      </c>
      <c r="K24" s="212"/>
      <c r="L24" s="213">
        <f>IF('Wellbeing Acorn Knowledge Group'!$AX$3=0,'Wellbeing Acorn Knowledge Group'!AZ10,'Wellbeing Acorn Knowledge Group'!AZ40)</f>
        <v>100.70187209754732</v>
      </c>
      <c r="M24" s="213"/>
      <c r="N24" s="214"/>
      <c r="O24" s="214"/>
      <c r="P24" s="214"/>
      <c r="Q24" s="214"/>
      <c r="R24" s="78"/>
      <c r="S24" s="78"/>
      <c r="T24" s="78"/>
      <c r="U24" s="72"/>
      <c r="V24" s="72"/>
      <c r="W24" s="187"/>
      <c r="X24" s="66"/>
      <c r="Y24" s="84"/>
      <c r="Z24" s="1">
        <f t="shared" si="1"/>
        <v>100.70187209754732</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0.20687504021741662</v>
      </c>
      <c r="K25" s="212"/>
      <c r="L25" s="213">
        <f>IF('Wellbeing Acorn Knowledge Group'!$AX$3=0,'Wellbeing Acorn Knowledge Group'!AZ11,'Wellbeing Acorn Knowledge Group'!AZ41)</f>
        <v>106.69745362858301</v>
      </c>
      <c r="M25" s="213"/>
      <c r="N25" s="214"/>
      <c r="O25" s="214"/>
      <c r="P25" s="214"/>
      <c r="Q25" s="214"/>
      <c r="R25" s="78"/>
      <c r="S25" s="78"/>
      <c r="T25" s="78"/>
      <c r="U25" s="72"/>
      <c r="V25" s="72"/>
      <c r="W25" s="187"/>
      <c r="X25" s="66"/>
      <c r="Y25" s="84"/>
      <c r="Z25" s="1">
        <f t="shared" si="1"/>
        <v>106.69745362858301</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0.10784385118929403</v>
      </c>
      <c r="K26" s="212"/>
      <c r="L26" s="213">
        <f>IF('Wellbeing Acorn Knowledge Group'!$AX$3=0,'Wellbeing Acorn Knowledge Group'!AZ12,'Wellbeing Acorn Knowledge Group'!AZ42)</f>
        <v>108.43170332531393</v>
      </c>
      <c r="M26" s="213"/>
      <c r="N26" s="214"/>
      <c r="O26" s="214"/>
      <c r="P26" s="214"/>
      <c r="Q26" s="214"/>
      <c r="R26" s="78"/>
      <c r="S26" s="78"/>
      <c r="T26" s="78"/>
      <c r="U26" s="72"/>
      <c r="V26" s="72"/>
      <c r="W26" s="187"/>
      <c r="X26" s="66"/>
      <c r="Y26" s="84"/>
      <c r="Z26" s="1">
        <f t="shared" si="1"/>
        <v>108.43170332531393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0.10379672695131888</v>
      </c>
      <c r="K27" s="212"/>
      <c r="L27" s="213">
        <f>IF('Wellbeing Acorn Knowledge Group'!$AX$3=0,'Wellbeing Acorn Knowledge Group'!AZ13,'Wellbeing Acorn Knowledge Group'!AZ43)</f>
        <v>106.61299168176275</v>
      </c>
      <c r="M27" s="213"/>
      <c r="N27" s="214"/>
      <c r="O27" s="214"/>
      <c r="P27" s="214"/>
      <c r="Q27" s="214"/>
      <c r="R27" s="78"/>
      <c r="S27" s="78"/>
      <c r="T27" s="78"/>
      <c r="U27" s="72"/>
      <c r="V27" s="72"/>
      <c r="W27" s="187"/>
      <c r="X27" s="66"/>
      <c r="Y27" s="84"/>
      <c r="Z27" s="1">
        <f t="shared" si="1"/>
        <v>106.61299168176275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A33F0FDA-CA90-41DC-A9A0-8829A8A3670E}">
      <formula1>List2</formula1>
    </dataValidation>
    <dataValidation type="list" allowBlank="1" showInputMessage="1" showErrorMessage="1" sqref="F13:M13" xr:uid="{A3E4EA40-17F9-426A-9CC8-36E5E52858AF}">
      <formula1>Feature_list</formula1>
    </dataValidation>
  </dataValidations>
  <hyperlinks>
    <hyperlink ref="J8:W8" r:id="rId1" tooltip="CACI Copyrights" display="http://www.caci.co.uk/copyrightnotices.pdf" xr:uid="{914E61AD-E4FE-4E28-B67D-6888009B7DFC}"/>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39690-0936-4607-8DEB-2E7FB8A5EEDF}">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F67585BE-640B-48AF-A253-BDE6CAA2C871}"/>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46C8C-F0C1-4416-A6C7-3941FB87D559}">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-8.3579517498662561</v>
      </c>
      <c r="M8" s="309">
        <f t="shared" si="0"/>
        <v>0</v>
      </c>
      <c r="N8" s="311"/>
      <c r="O8" s="312" t="str">
        <f>LEFT(S8,1)</f>
        <v>1</v>
      </c>
      <c r="P8" s="312" t="str">
        <f>LEFT(S8,3)</f>
        <v>1.1</v>
      </c>
      <c r="Q8" s="312">
        <f>RANK(Z8,$Z$8:$Z$72,0)+COUNTIF($Z$8:Z8,Z8)-1</f>
        <v>18</v>
      </c>
      <c r="R8" s="312">
        <f>RANK(U8,$U$8:$U$72,0)+COUNTIF($U$8:U8,U8)-1</f>
        <v>18</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-8.3579517498662561</v>
      </c>
      <c r="Z8" s="309">
        <f>IF(AND(W8&gt;0,X8&gt;0),(U8/W8)*100,0)</f>
        <v>0</v>
      </c>
      <c r="AA8" s="72"/>
      <c r="AB8" s="315">
        <v>1</v>
      </c>
      <c r="AC8" s="293" t="str">
        <f>VLOOKUP($AB$8,$Q$8:$Z$73,3,FALSE)</f>
        <v>5.24 Comfortable maturity</v>
      </c>
      <c r="AD8" s="309">
        <f>VLOOKUP($AB$8,$Q$8:$Z$72,4,FALSE)</f>
        <v>1797</v>
      </c>
      <c r="AE8" s="310">
        <f>VLOOKUP($AB$8,$Q$8:$Z$72,5,FALSE)</f>
        <v>34.852598913886737</v>
      </c>
      <c r="AF8" s="309">
        <f>VLOOKUP($AB$8,$Q$8:$Z$72,6,FALSE)</f>
        <v>32027</v>
      </c>
      <c r="AG8" s="310">
        <f>VLOOKUP($AB$8,$Q$8:$Z$72,7,FALSE)</f>
        <v>8.5777033813190489</v>
      </c>
      <c r="AH8" s="310">
        <f>VLOOKUP($AB$8,$Q$8:$Z$72,8,FALSE)</f>
        <v>5.6108908108783222</v>
      </c>
      <c r="AI8" s="310">
        <f>VLOOKUP($AB$8,$Q$8:$Z$72,9,FALSE)</f>
        <v>67.372998539337559</v>
      </c>
      <c r="AJ8" s="309">
        <f>VLOOKUP($AB$8,$Q$8:$Z$72,10,FALSE)</f>
        <v>406.31620568496771</v>
      </c>
      <c r="AK8" s="72"/>
      <c r="AL8" s="315">
        <v>1</v>
      </c>
      <c r="AM8" s="293" t="str">
        <f>VLOOKUP($AL$8,$R$8:$Z$72,2,FALSE)</f>
        <v>5.24 Comfortable maturity</v>
      </c>
      <c r="AN8" s="309">
        <f>VLOOKUP($AL$8,$R$8:$Z$72,3,FALSE)</f>
        <v>1797</v>
      </c>
      <c r="AO8" s="310">
        <f>VLOOKUP($AL$8,$R$8:$Z$72,4,FALSE)</f>
        <v>34.852598913886737</v>
      </c>
      <c r="AP8" s="309">
        <f>VLOOKUP($AL$8,$R$8:$Z$72,5,FALSE)</f>
        <v>32027</v>
      </c>
      <c r="AQ8" s="310">
        <f>VLOOKUP($AL$8,$R$8:$Z$72,6,FALSE)</f>
        <v>8.5777033813190489</v>
      </c>
      <c r="AR8" s="310">
        <f>VLOOKUP($AL$8,$R$8:$Z$72,7,FALSE)</f>
        <v>5.6108908108783222</v>
      </c>
      <c r="AS8" s="310">
        <f>VLOOKUP($AL$8,$R$8:$Z$72,8,FALSE)</f>
        <v>67.372998539337559</v>
      </c>
      <c r="AT8" s="309">
        <f>VLOOKUP($AL$8,$R$8:$Z$72,9,FALSE)</f>
        <v>406.31620568496771</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-15.929748882626953</v>
      </c>
      <c r="M9" s="309">
        <f t="shared" si="0"/>
        <v>0</v>
      </c>
      <c r="N9" s="311"/>
      <c r="O9" s="312" t="str">
        <f t="shared" ref="O9:O36" si="4">LEFT(S9,1)</f>
        <v>1</v>
      </c>
      <c r="P9" s="312" t="str">
        <f t="shared" ref="P9:P16" si="5">LEFT(S9,3)</f>
        <v>1.2</v>
      </c>
      <c r="Q9" s="312">
        <f>RANK(Z9,$Z$8:$Z$72,0)+COUNTIF($Z$8:Z9,Z9)-1</f>
        <v>19</v>
      </c>
      <c r="R9" s="312">
        <f>RANK(U9,$U$8:$U$72,0)+COUNTIF($U$8:U9,U9)-1</f>
        <v>19</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-15.929748882626953</v>
      </c>
      <c r="Z9" s="309">
        <f t="shared" ref="Z9:Z36" si="10">IF(AND(W9&gt;0,X9&gt;0),(U9/W9)*100,0)</f>
        <v>0</v>
      </c>
      <c r="AA9" s="72"/>
      <c r="AB9" s="315">
        <v>2</v>
      </c>
      <c r="AC9" s="293" t="str">
        <f>VLOOKUP($AB$9,$Q$8:$Z$72,3,FALSE)</f>
        <v>5.25 First-class fitness</v>
      </c>
      <c r="AD9" s="309">
        <f>VLOOKUP($AB$9,$Q$8:$Z$72,4,FALSE)</f>
        <v>646</v>
      </c>
      <c r="AE9" s="310">
        <f>VLOOKUP($AB$9,$Q$8:$Z$72,5,FALSE)</f>
        <v>12.529092319627619</v>
      </c>
      <c r="AF9" s="309">
        <f>VLOOKUP($AB$9,$Q$8:$Z$72,6,FALSE)</f>
        <v>12434</v>
      </c>
      <c r="AG9" s="310">
        <f>VLOOKUP($AB$9,$Q$8:$Z$72,7,FALSE)</f>
        <v>3.3301640441914961</v>
      </c>
      <c r="AH9" s="310">
        <f>VLOOKUP($AB$9,$Q$8:$Z$72,8,FALSE)</f>
        <v>5.1954318803281323</v>
      </c>
      <c r="AI9" s="310">
        <f>VLOOKUP($AB$9,$Q$8:$Z$72,9,FALSE)</f>
        <v>36.814201280213453</v>
      </c>
      <c r="AJ9" s="309">
        <f>VLOOKUP($AB$9,$Q$8:$Z$72,10,FALSE)</f>
        <v>376.23048454567817</v>
      </c>
      <c r="AK9" s="72"/>
      <c r="AL9" s="315">
        <v>2</v>
      </c>
      <c r="AM9" s="293" t="str">
        <f>VLOOKUP($AL$9,$R$8:$Z$72,2,FALSE)</f>
        <v>5.22 Healthy suburban households</v>
      </c>
      <c r="AN9" s="309">
        <f>VLOOKUP($AL$9,$R$8:$Z$72,3,FALSE)</f>
        <v>804</v>
      </c>
      <c r="AO9" s="310">
        <f>VLOOKUP($AL$9,$R$8:$Z$72,4,FALSE)</f>
        <v>15.593483320403415</v>
      </c>
      <c r="AP9" s="309">
        <f>VLOOKUP($AL$9,$R$8:$Z$72,5,FALSE)</f>
        <v>22366</v>
      </c>
      <c r="AQ9" s="310">
        <f>VLOOKUP($AL$9,$R$8:$Z$72,6,FALSE)</f>
        <v>5.9902243053230659</v>
      </c>
      <c r="AR9" s="310">
        <f>VLOOKUP($AL$9,$R$8:$Z$72,7,FALSE)</f>
        <v>3.5947420191361887</v>
      </c>
      <c r="AS9" s="310">
        <f>VLOOKUP($AL$9,$R$8:$Z$72,8,FALSE)</f>
        <v>29.058088776538003</v>
      </c>
      <c r="AT9" s="309">
        <f>VLOOKUP($AL$9,$R$8:$Z$72,9,FALSE)</f>
        <v>260.31551617435508</v>
      </c>
      <c r="BK9" s="31"/>
      <c r="BM9" s="298"/>
      <c r="BN9" s="299"/>
      <c r="BP9" s="31"/>
      <c r="BQ9" s="31"/>
      <c r="BR9" s="31"/>
    </row>
    <row r="10" spans="2:70" ht="15" customHeight="1" x14ac:dyDescent="0.25">
      <c r="B10" s="306" t="s">
        <v>132</v>
      </c>
      <c r="C10" s="307">
        <v>54</v>
      </c>
      <c r="D10" s="307">
        <v>4750</v>
      </c>
      <c r="F10" s="308" t="str">
        <f t="shared" si="3"/>
        <v>1.3 Inactive singles</v>
      </c>
      <c r="G10" s="309">
        <f t="shared" si="0"/>
        <v>54</v>
      </c>
      <c r="H10" s="310">
        <f t="shared" si="0"/>
        <v>1.047323506594259</v>
      </c>
      <c r="I10" s="309">
        <f t="shared" si="0"/>
        <v>4750</v>
      </c>
      <c r="J10" s="310">
        <f t="shared" si="0"/>
        <v>1.2721794442584533</v>
      </c>
      <c r="K10" s="310">
        <f t="shared" si="0"/>
        <v>1.1368421052631579</v>
      </c>
      <c r="L10" s="310">
        <f t="shared" si="0"/>
        <v>-1.4406777622623466</v>
      </c>
      <c r="M10" s="309">
        <f t="shared" si="0"/>
        <v>82.325139847290828</v>
      </c>
      <c r="N10" s="311"/>
      <c r="O10" s="312" t="str">
        <f t="shared" si="4"/>
        <v>1</v>
      </c>
      <c r="P10" s="312" t="str">
        <f t="shared" si="5"/>
        <v>1.3</v>
      </c>
      <c r="Q10" s="312">
        <f>RANK(Z10,$Z$8:$Z$72,0)+COUNTIF($Z$8:Z10,Z10)-1</f>
        <v>7</v>
      </c>
      <c r="R10" s="312">
        <f>RANK(U10,$U$8:$U$72,0)+COUNTIF($U$8:U10,U10)-1</f>
        <v>10</v>
      </c>
      <c r="S10" s="293" t="s">
        <v>133</v>
      </c>
      <c r="T10" s="313">
        <f t="shared" si="6"/>
        <v>54</v>
      </c>
      <c r="U10" s="314">
        <f t="shared" si="7"/>
        <v>1.047323506594259</v>
      </c>
      <c r="V10" s="313">
        <f t="shared" si="8"/>
        <v>4750</v>
      </c>
      <c r="W10" s="314">
        <f t="shared" si="1"/>
        <v>1.2721794442584533</v>
      </c>
      <c r="X10" s="310">
        <f t="shared" si="9"/>
        <v>1.1368421052631579</v>
      </c>
      <c r="Y10" s="310">
        <f t="shared" si="2"/>
        <v>-1.4406777622623466</v>
      </c>
      <c r="Z10" s="309">
        <f>IF(AND(W10&gt;0,X10&gt;0),(U10/W10)*100,0)</f>
        <v>82.325139847290828</v>
      </c>
      <c r="AA10" s="72"/>
      <c r="AB10" s="315">
        <v>3</v>
      </c>
      <c r="AC10" s="293" t="str">
        <f>VLOOKUP($AB$10,$Q$8:$Z$72,3,FALSE)</f>
        <v>5.22 Healthy suburban households</v>
      </c>
      <c r="AD10" s="309">
        <f>VLOOKUP($AB$10,$Q$8:$Z$72,4,FALSE)</f>
        <v>804</v>
      </c>
      <c r="AE10" s="310">
        <f>VLOOKUP($AB$10,$Q$8:$Z$72,5,FALSE)</f>
        <v>15.593483320403415</v>
      </c>
      <c r="AF10" s="309">
        <f>VLOOKUP($AB$10,$Q$8:$Z$72,6,FALSE)</f>
        <v>22366</v>
      </c>
      <c r="AG10" s="310">
        <f>VLOOKUP($AB$10,$Q$8:$Z$72,7,FALSE)</f>
        <v>5.9902243053230659</v>
      </c>
      <c r="AH10" s="310">
        <f>VLOOKUP($AB$10,$Q$8:$Z$72,8,FALSE)</f>
        <v>3.5947420191361887</v>
      </c>
      <c r="AI10" s="310">
        <f>VLOOKUP($AB$10,$Q$8:$Z$72,9,FALSE)</f>
        <v>29.058088776538003</v>
      </c>
      <c r="AJ10" s="309">
        <f>VLOOKUP($AB$10,$Q$8:$Z$72,10,FALSE)</f>
        <v>260.31551617435508</v>
      </c>
      <c r="AK10" s="72"/>
      <c r="AL10" s="315">
        <v>3</v>
      </c>
      <c r="AM10" s="293" t="str">
        <f>VLOOKUP($AL$10,$R$8:$Z$72,2,FALSE)</f>
        <v>5.25 First-class fitness</v>
      </c>
      <c r="AN10" s="309">
        <f>VLOOKUP($AL$10,$R$8:$Z$72,3,FALSE)</f>
        <v>646</v>
      </c>
      <c r="AO10" s="310">
        <f>VLOOKUP($AL$10,$R$8:$Z$72,4,FALSE)</f>
        <v>12.529092319627619</v>
      </c>
      <c r="AP10" s="309">
        <f>VLOOKUP($AL$10,$R$8:$Z$72,5,FALSE)</f>
        <v>12434</v>
      </c>
      <c r="AQ10" s="310">
        <f>VLOOKUP($AL$10,$R$8:$Z$72,6,FALSE)</f>
        <v>3.3301640441914961</v>
      </c>
      <c r="AR10" s="310">
        <f>VLOOKUP($AL$10,$R$8:$Z$72,7,FALSE)</f>
        <v>5.1954318803281323</v>
      </c>
      <c r="AS10" s="310">
        <f>VLOOKUP($AL$10,$R$8:$Z$72,8,FALSE)</f>
        <v>36.814201280213453</v>
      </c>
      <c r="AT10" s="309">
        <f>VLOOKUP($AL$10,$R$8:$Z$72,9,FALSE)</f>
        <v>376.23048454567817</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-6.5882888251625635</v>
      </c>
      <c r="M11" s="309">
        <f t="shared" si="0"/>
        <v>0</v>
      </c>
      <c r="N11" s="311"/>
      <c r="O11" s="312" t="str">
        <f t="shared" si="4"/>
        <v>1</v>
      </c>
      <c r="P11" s="312" t="str">
        <f t="shared" si="5"/>
        <v>1.4</v>
      </c>
      <c r="Q11" s="312">
        <f>RANK(Z11,$Z$8:$Z$72,0)+COUNTIF($Z$8:Z11,Z11)-1</f>
        <v>20</v>
      </c>
      <c r="R11" s="312">
        <f>RANK(U11,$U$8:$U$72,0)+COUNTIF($U$8:U11,U11)-1</f>
        <v>20</v>
      </c>
      <c r="S11" s="293" t="s">
        <v>135</v>
      </c>
      <c r="T11" s="313">
        <f t="shared" si="6"/>
        <v>0</v>
      </c>
      <c r="U11" s="314">
        <f t="shared" si="7"/>
        <v>0</v>
      </c>
      <c r="V11" s="313">
        <f t="shared" si="8"/>
        <v>3117</v>
      </c>
      <c r="W11" s="314">
        <f t="shared" si="1"/>
        <v>0.83481754268496822</v>
      </c>
      <c r="X11" s="310">
        <f t="shared" si="9"/>
        <v>0</v>
      </c>
      <c r="Y11" s="310">
        <f t="shared" si="2"/>
        <v>-6.5882888251625635</v>
      </c>
      <c r="Z11" s="309">
        <f t="shared" si="10"/>
        <v>0</v>
      </c>
      <c r="AA11" s="72"/>
      <c r="AB11" s="315">
        <v>4</v>
      </c>
      <c r="AC11" s="293" t="str">
        <f>VLOOKUP($AB$11,$Q$8:$Z$72,3,FALSE)</f>
        <v>4.19 Active empty nesters</v>
      </c>
      <c r="AD11" s="309">
        <f>VLOOKUP($AB$11,$Q$8:$Z$72,4,FALSE)</f>
        <v>598</v>
      </c>
      <c r="AE11" s="310">
        <f>VLOOKUP($AB$11,$Q$8:$Z$72,5,FALSE)</f>
        <v>11.598138091543833</v>
      </c>
      <c r="AF11" s="309">
        <f>VLOOKUP($AB$11,$Q$8:$Z$72,6,FALSE)</f>
        <v>24019</v>
      </c>
      <c r="AG11" s="310">
        <f>VLOOKUP($AB$11,$Q$8:$Z$72,7,FALSE)</f>
        <v>6.4329427519250082</v>
      </c>
      <c r="AH11" s="310">
        <f>VLOOKUP($AB$11,$Q$8:$Z$72,8,FALSE)</f>
        <v>2.4896956576043965</v>
      </c>
      <c r="AI11" s="310">
        <f>VLOOKUP($AB$11,$Q$8:$Z$72,9,FALSE)</f>
        <v>15.117392052804648</v>
      </c>
      <c r="AJ11" s="309">
        <f>VLOOKUP($AB$11,$Q$8:$Z$72,10,FALSE)</f>
        <v>180.29288521296385</v>
      </c>
      <c r="AK11" s="72"/>
      <c r="AL11" s="315">
        <v>4</v>
      </c>
      <c r="AM11" s="293" t="str">
        <f>VLOOKUP($AL$11,$R$8:$Z$72,2,FALSE)</f>
        <v>4.19 Active empty nesters</v>
      </c>
      <c r="AN11" s="309">
        <f>VLOOKUP($AL$11,$R$8:$Z$72,3,FALSE)</f>
        <v>598</v>
      </c>
      <c r="AO11" s="310">
        <f>VLOOKUP($AL$11,$R$8:$Z$72,4,FALSE)</f>
        <v>11.598138091543833</v>
      </c>
      <c r="AP11" s="309">
        <f>VLOOKUP($AL$11,$R$8:$Z$72,5,FALSE)</f>
        <v>24019</v>
      </c>
      <c r="AQ11" s="310">
        <f>VLOOKUP($AL$11,$R$8:$Z$72,6,FALSE)</f>
        <v>6.4329427519250082</v>
      </c>
      <c r="AR11" s="310">
        <f>VLOOKUP($AL$11,$R$8:$Z$72,7,FALSE)</f>
        <v>2.4896956576043965</v>
      </c>
      <c r="AS11" s="310">
        <f>VLOOKUP($AL$11,$R$8:$Z$72,8,FALSE)</f>
        <v>15.117392052804648</v>
      </c>
      <c r="AT11" s="309">
        <f>VLOOKUP($AL$11,$R$8:$Z$72,9,FALSE)</f>
        <v>180.29288521296385</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-7.7387039622333287</v>
      </c>
      <c r="M12" s="309">
        <f t="shared" si="0"/>
        <v>0</v>
      </c>
      <c r="N12" s="311"/>
      <c r="O12" s="312" t="str">
        <f t="shared" si="4"/>
        <v>1</v>
      </c>
      <c r="P12" s="312" t="str">
        <f t="shared" si="5"/>
        <v>1.5</v>
      </c>
      <c r="Q12" s="312">
        <f>RANK(Z12,$Z$8:$Z$72,0)+COUNTIF($Z$8:Z12,Z12)-1</f>
        <v>21</v>
      </c>
      <c r="R12" s="312">
        <f>RANK(U12,$U$8:$U$72,0)+COUNTIF($U$8:U12,U12)-1</f>
        <v>21</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-7.7387039622333287</v>
      </c>
      <c r="Z12" s="309">
        <f>IF(AND(W12&gt;0,X12&gt;0),(U12/W12)*100,0)</f>
        <v>0</v>
      </c>
      <c r="AA12" s="72"/>
      <c r="AB12" s="315">
        <v>5</v>
      </c>
      <c r="AC12" s="293" t="str">
        <f>VLOOKUP($AB$12,$Q$8:$Z$72,3,FALSE)</f>
        <v>4.18 Contented neighbourhoods</v>
      </c>
      <c r="AD12" s="309">
        <f>VLOOKUP($AB$12,$Q$8:$Z$72,4,FALSE)</f>
        <v>430</v>
      </c>
      <c r="AE12" s="310">
        <f>VLOOKUP($AB$12,$Q$8:$Z$72,5,FALSE)</f>
        <v>8.3397982932505812</v>
      </c>
      <c r="AF12" s="309">
        <f>VLOOKUP($AB$12,$Q$8:$Z$72,6,FALSE)</f>
        <v>25583</v>
      </c>
      <c r="AG12" s="310">
        <f>VLOOKUP($AB$12,$Q$8:$Z$72,7,FALSE)</f>
        <v>6.851824573150318</v>
      </c>
      <c r="AH12" s="310">
        <f>VLOOKUP($AB$12,$Q$8:$Z$72,8,FALSE)</f>
        <v>1.680803658679592</v>
      </c>
      <c r="AI12" s="310">
        <f>VLOOKUP($AB$12,$Q$8:$Z$72,9,FALSE)</f>
        <v>4.2292311421208977</v>
      </c>
      <c r="AJ12" s="309">
        <f>VLOOKUP($AB$12,$Q$8:$Z$72,10,FALSE)</f>
        <v>121.71645967018863</v>
      </c>
      <c r="AK12" s="72"/>
      <c r="AL12" s="315">
        <v>5</v>
      </c>
      <c r="AM12" s="293" t="str">
        <f>VLOOKUP($AL$12,$R$8:$Z$72,2,FALSE)</f>
        <v>4.18 Contented neighbourhoods</v>
      </c>
      <c r="AN12" s="309">
        <f>VLOOKUP($AL$12,$R$8:$Z$72,3,FALSE)</f>
        <v>430</v>
      </c>
      <c r="AO12" s="310">
        <f>VLOOKUP($AL$12,$R$8:$Z$72,4,FALSE)</f>
        <v>8.3397982932505812</v>
      </c>
      <c r="AP12" s="309">
        <f>VLOOKUP($AL$12,$R$8:$Z$72,5,FALSE)</f>
        <v>25583</v>
      </c>
      <c r="AQ12" s="310">
        <f>VLOOKUP($AL$12,$R$8:$Z$72,6,FALSE)</f>
        <v>6.851824573150318</v>
      </c>
      <c r="AR12" s="310">
        <f>VLOOKUP($AL$12,$R$8:$Z$72,7,FALSE)</f>
        <v>1.680803658679592</v>
      </c>
      <c r="AS12" s="310">
        <f>VLOOKUP($AL$12,$R$8:$Z$72,8,FALSE)</f>
        <v>4.2292311421208977</v>
      </c>
      <c r="AT12" s="309">
        <f>VLOOKUP($AL$12,$R$8:$Z$72,9,FALSE)</f>
        <v>121.71645967018863</v>
      </c>
      <c r="AU12" s="72"/>
      <c r="AV12" s="72"/>
      <c r="AW12" s="72"/>
      <c r="BK12" s="31"/>
      <c r="BM12" s="298"/>
      <c r="BN12" s="299"/>
      <c r="BP12" s="31"/>
      <c r="BR12" s="31"/>
    </row>
    <row r="13" spans="2:70" ht="15" customHeight="1" x14ac:dyDescent="0.25">
      <c r="B13" s="306" t="s">
        <v>138</v>
      </c>
      <c r="C13" s="307">
        <v>11</v>
      </c>
      <c r="D13" s="307">
        <v>9063</v>
      </c>
      <c r="F13" s="308" t="str">
        <f t="shared" si="3"/>
        <v>2.6 Stressed young families</v>
      </c>
      <c r="G13" s="309">
        <f>IF($G$4=1,T13,IF($G$4=2,AD13,IF($G$4=3,AN13,"")))</f>
        <v>11</v>
      </c>
      <c r="H13" s="310">
        <f t="shared" si="0"/>
        <v>0.21334367726920092</v>
      </c>
      <c r="I13" s="309">
        <f t="shared" si="0"/>
        <v>9063</v>
      </c>
      <c r="J13" s="310">
        <f t="shared" si="0"/>
        <v>2.4273183796451292</v>
      </c>
      <c r="K13" s="310">
        <f t="shared" si="0"/>
        <v>0.12137261392474899</v>
      </c>
      <c r="L13" s="310">
        <f t="shared" si="0"/>
        <v>-10.330030785975229</v>
      </c>
      <c r="M13" s="309">
        <f t="shared" si="0"/>
        <v>8.7892745779971175</v>
      </c>
      <c r="N13" s="311"/>
      <c r="O13" s="312" t="str">
        <f t="shared" si="4"/>
        <v>2</v>
      </c>
      <c r="P13" s="312" t="str">
        <f t="shared" si="5"/>
        <v>2.6</v>
      </c>
      <c r="Q13" s="312">
        <f>RANK(Z13,$Z$8:$Z$72,0)+COUNTIF($Z$8:Z13,Z13)-1</f>
        <v>15</v>
      </c>
      <c r="R13" s="312">
        <f>RANK(U13,$U$8:$U$72,0)+COUNTIF($U$8:U13,U13)-1</f>
        <v>14</v>
      </c>
      <c r="S13" s="293" t="s">
        <v>139</v>
      </c>
      <c r="T13" s="313">
        <f t="shared" si="6"/>
        <v>11</v>
      </c>
      <c r="U13" s="314">
        <f t="shared" si="7"/>
        <v>0.21334367726920092</v>
      </c>
      <c r="V13" s="313">
        <f t="shared" si="8"/>
        <v>9063</v>
      </c>
      <c r="W13" s="314">
        <f t="shared" si="1"/>
        <v>2.4273183796451292</v>
      </c>
      <c r="X13" s="310">
        <f t="shared" si="9"/>
        <v>0.12137261392474899</v>
      </c>
      <c r="Y13" s="310">
        <f t="shared" si="2"/>
        <v>-10.330030785975229</v>
      </c>
      <c r="Z13" s="309">
        <f t="shared" si="10"/>
        <v>8.7892745779971175</v>
      </c>
      <c r="AA13" s="72"/>
      <c r="AB13" s="315">
        <v>6</v>
      </c>
      <c r="AC13" s="293" t="str">
        <f>VLOOKUP($AB$13,$Q$8:$Z$72,3,FALSE)</f>
        <v>5.23 Peak professionals</v>
      </c>
      <c r="AD13" s="309">
        <f>VLOOKUP($AB$13,$Q$8:$Z$72,4,FALSE)</f>
        <v>275</v>
      </c>
      <c r="AE13" s="310">
        <f>VLOOKUP($AB$13,$Q$8:$Z$72,5,FALSE)</f>
        <v>5.3335919317300231</v>
      </c>
      <c r="AF13" s="309">
        <f>VLOOKUP($AB$13,$Q$8:$Z$72,6,FALSE)</f>
        <v>23084</v>
      </c>
      <c r="AG13" s="310">
        <f>VLOOKUP($AB$13,$Q$8:$Z$72,7,FALSE)</f>
        <v>6.1825242718446605</v>
      </c>
      <c r="AH13" s="310">
        <f>VLOOKUP($AB$13,$Q$8:$Z$72,8,FALSE)</f>
        <v>1.1913013342574945</v>
      </c>
      <c r="AI13" s="310">
        <f>VLOOKUP($AB$13,$Q$8:$Z$72,9,FALSE)</f>
        <v>-2.5310734363010066</v>
      </c>
      <c r="AJ13" s="309">
        <f>VLOOKUP($AB$13,$Q$8:$Z$72,10,FALSE)</f>
        <v>86.268839348020151</v>
      </c>
      <c r="AK13" s="72"/>
      <c r="AL13" s="315">
        <v>6</v>
      </c>
      <c r="AM13" s="293" t="str">
        <f>VLOOKUP($AL$13,$R$8:$Z$72,2,FALSE)</f>
        <v>5.23 Peak professionals</v>
      </c>
      <c r="AN13" s="309">
        <f>VLOOKUP($AL$13,$R$8:$Z$72,3,FALSE)</f>
        <v>275</v>
      </c>
      <c r="AO13" s="310">
        <f>VLOOKUP($AL$13,$R$8:$Z$72,4,FALSE)</f>
        <v>5.3335919317300231</v>
      </c>
      <c r="AP13" s="309">
        <f>VLOOKUP($AL$13,$R$8:$Z$72,5,FALSE)</f>
        <v>23084</v>
      </c>
      <c r="AQ13" s="310">
        <f>VLOOKUP($AL$13,$R$8:$Z$72,6,FALSE)</f>
        <v>6.1825242718446605</v>
      </c>
      <c r="AR13" s="310">
        <f>VLOOKUP($AL$13,$R$8:$Z$72,7,FALSE)</f>
        <v>1.1913013342574945</v>
      </c>
      <c r="AS13" s="310">
        <f>VLOOKUP($AL$13,$R$8:$Z$72,8,FALSE)</f>
        <v>-2.5310734363010066</v>
      </c>
      <c r="AT13" s="309">
        <f>VLOOKUP($AL$13,$R$8:$Z$72,9,FALSE)</f>
        <v>86.268839348020151</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-8.1952075968782978</v>
      </c>
      <c r="M14" s="309">
        <f t="shared" si="0"/>
        <v>0</v>
      </c>
      <c r="N14" s="311"/>
      <c r="O14" s="312" t="str">
        <f t="shared" si="4"/>
        <v>2</v>
      </c>
      <c r="P14" s="312" t="str">
        <f t="shared" si="5"/>
        <v>2.7</v>
      </c>
      <c r="Q14" s="312">
        <f>RANK(Z14,$Z$8:$Z$72,0)+COUNTIF($Z$8:Z14,Z14)-1</f>
        <v>22</v>
      </c>
      <c r="R14" s="312">
        <f>RANK(U14,$U$8:$U$72,0)+COUNTIF($U$8:U14,U14)-1</f>
        <v>22</v>
      </c>
      <c r="S14" s="293" t="s">
        <v>141</v>
      </c>
      <c r="T14" s="313">
        <f t="shared" si="6"/>
        <v>0</v>
      </c>
      <c r="U14" s="314">
        <f t="shared" si="7"/>
        <v>0</v>
      </c>
      <c r="V14" s="313">
        <f t="shared" si="8"/>
        <v>4801</v>
      </c>
      <c r="W14" s="314">
        <f t="shared" si="1"/>
        <v>1.2858386340810177</v>
      </c>
      <c r="X14" s="310">
        <f t="shared" si="9"/>
        <v>0</v>
      </c>
      <c r="Y14" s="310">
        <f t="shared" si="2"/>
        <v>-8.1952075968782978</v>
      </c>
      <c r="Z14" s="309">
        <f t="shared" si="10"/>
        <v>0</v>
      </c>
      <c r="AA14" s="72"/>
      <c r="AB14" s="315">
        <v>7</v>
      </c>
      <c r="AC14" s="293" t="str">
        <f>VLOOKUP($AB$14,$Q$8:$Z$72,3,FALSE)</f>
        <v>1.3 Inactive singles</v>
      </c>
      <c r="AD14" s="309">
        <f>VLOOKUP($AB$14,$Q$8:$Z$72,4,FALSE)</f>
        <v>54</v>
      </c>
      <c r="AE14" s="310">
        <f>VLOOKUP($AB$14,$Q$8:$Z$72,5,FALSE)</f>
        <v>1.047323506594259</v>
      </c>
      <c r="AF14" s="309">
        <f>VLOOKUP($AB$14,$Q$8:$Z$72,6,FALSE)</f>
        <v>4750</v>
      </c>
      <c r="AG14" s="310">
        <f>VLOOKUP($AB$14,$Q$8:$Z$72,7,FALSE)</f>
        <v>1.2721794442584533</v>
      </c>
      <c r="AH14" s="310">
        <f>VLOOKUP($AB$14,$Q$8:$Z$72,8,FALSE)</f>
        <v>1.1368421052631579</v>
      </c>
      <c r="AI14" s="310">
        <f>VLOOKUP($AB$14,$Q$8:$Z$72,9,FALSE)</f>
        <v>-1.4406777622623466</v>
      </c>
      <c r="AJ14" s="309">
        <f>VLOOKUP($AB$14,$Q$8:$Z$72,10,FALSE)</f>
        <v>82.325139847290828</v>
      </c>
      <c r="AK14" s="72"/>
      <c r="AL14" s="315">
        <v>7</v>
      </c>
      <c r="AM14" s="293" t="str">
        <f>VLOOKUP($AL$14,$R$8:$Z$72,2,FALSE)</f>
        <v>4.15 Sociable pensioners</v>
      </c>
      <c r="AN14" s="309">
        <f>VLOOKUP($AL$14,$R$8:$Z$72,3,FALSE)</f>
        <v>159</v>
      </c>
      <c r="AO14" s="310">
        <f>VLOOKUP($AL$14,$R$8:$Z$72,4,FALSE)</f>
        <v>3.0837858805275409</v>
      </c>
      <c r="AP14" s="309">
        <f>VLOOKUP($AL$14,$R$8:$Z$72,5,FALSE)</f>
        <v>20293</v>
      </c>
      <c r="AQ14" s="310">
        <f>VLOOKUP($AL$14,$R$8:$Z$72,6,FALSE)</f>
        <v>5.4350184131235348</v>
      </c>
      <c r="AR14" s="310">
        <f>VLOOKUP($AL$14,$R$8:$Z$72,7,FALSE)</f>
        <v>0.78352141132410191</v>
      </c>
      <c r="AS14" s="310">
        <f>VLOOKUP($AL$14,$R$8:$Z$72,8,FALSE)</f>
        <v>-7.4470857652373574</v>
      </c>
      <c r="AT14" s="309">
        <f>VLOOKUP($AL$14,$R$8:$Z$72,9,FALSE)</f>
        <v>56.739198400530753</v>
      </c>
      <c r="AU14" s="72"/>
      <c r="AV14" s="72"/>
      <c r="AW14" s="72"/>
      <c r="BK14" s="31"/>
      <c r="BM14" s="298"/>
      <c r="BN14" s="299"/>
      <c r="BP14" s="31"/>
      <c r="BR14" s="31"/>
    </row>
    <row r="15" spans="2:70" ht="15" customHeight="1" x14ac:dyDescent="0.25">
      <c r="B15" s="306" t="s">
        <v>142</v>
      </c>
      <c r="C15" s="307">
        <v>36</v>
      </c>
      <c r="D15" s="307">
        <v>10030</v>
      </c>
      <c r="F15" s="308" t="str">
        <f t="shared" si="3"/>
        <v>2.8 Diverse difficulties</v>
      </c>
      <c r="G15" s="309">
        <f t="shared" si="0"/>
        <v>36</v>
      </c>
      <c r="H15" s="310">
        <f t="shared" si="0"/>
        <v>0.69821567106283944</v>
      </c>
      <c r="I15" s="309">
        <f t="shared" si="0"/>
        <v>10030</v>
      </c>
      <c r="J15" s="310">
        <f t="shared" si="0"/>
        <v>2.6863073317710078</v>
      </c>
      <c r="K15" s="310">
        <f t="shared" si="0"/>
        <v>0.3589232303090728</v>
      </c>
      <c r="L15" s="310">
        <f t="shared" si="0"/>
        <v>-8.8293357712526337</v>
      </c>
      <c r="M15" s="309">
        <f t="shared" si="0"/>
        <v>25.991652660327784</v>
      </c>
      <c r="N15" s="311"/>
      <c r="O15" s="312" t="str">
        <f t="shared" si="4"/>
        <v>2</v>
      </c>
      <c r="P15" s="312" t="str">
        <f t="shared" si="5"/>
        <v>2.8</v>
      </c>
      <c r="Q15" s="312">
        <f>RANK(Z15,$Z$8:$Z$72,0)+COUNTIF($Z$8:Z15,Z15)-1</f>
        <v>12</v>
      </c>
      <c r="R15" s="312">
        <f>RANK(U15,$U$8:$U$72,0)+COUNTIF($U$8:U15,U15)-1</f>
        <v>12</v>
      </c>
      <c r="S15" s="293" t="s">
        <v>143</v>
      </c>
      <c r="T15" s="313">
        <f t="shared" si="6"/>
        <v>36</v>
      </c>
      <c r="U15" s="314">
        <f t="shared" si="7"/>
        <v>0.69821567106283944</v>
      </c>
      <c r="V15" s="313">
        <f t="shared" si="8"/>
        <v>10030</v>
      </c>
      <c r="W15" s="314">
        <f t="shared" si="1"/>
        <v>2.6863073317710078</v>
      </c>
      <c r="X15" s="310">
        <f t="shared" si="9"/>
        <v>0.3589232303090728</v>
      </c>
      <c r="Y15" s="310">
        <f t="shared" si="2"/>
        <v>-8.8293357712526337</v>
      </c>
      <c r="Z15" s="309">
        <f t="shared" si="10"/>
        <v>25.991652660327784</v>
      </c>
      <c r="AA15" s="72"/>
      <c r="AB15" s="315">
        <v>8</v>
      </c>
      <c r="AC15" s="293" t="str">
        <f>VLOOKUP($AB$15,$Q$8:$Z$72,3,FALSE)</f>
        <v>4.15 Sociable pensioners</v>
      </c>
      <c r="AD15" s="309">
        <f>VLOOKUP($AB$15,$Q$8:$Z$72,4,FALSE)</f>
        <v>159</v>
      </c>
      <c r="AE15" s="310">
        <f>VLOOKUP($AB$15,$Q$8:$Z$72,5,FALSE)</f>
        <v>3.0837858805275409</v>
      </c>
      <c r="AF15" s="309">
        <f>VLOOKUP($AB$15,$Q$8:$Z$72,6,FALSE)</f>
        <v>20293</v>
      </c>
      <c r="AG15" s="310">
        <f>VLOOKUP($AB$15,$Q$8:$Z$72,7,FALSE)</f>
        <v>5.4350184131235348</v>
      </c>
      <c r="AH15" s="310">
        <f>VLOOKUP($AB$15,$Q$8:$Z$72,8,FALSE)</f>
        <v>0.78352141132410191</v>
      </c>
      <c r="AI15" s="310">
        <f>VLOOKUP($AB$15,$Q$8:$Z$72,9,FALSE)</f>
        <v>-7.4470857652373574</v>
      </c>
      <c r="AJ15" s="309">
        <f>VLOOKUP($AB$15,$Q$8:$Z$72,10,FALSE)</f>
        <v>56.739198400530753</v>
      </c>
      <c r="AK15" s="72"/>
      <c r="AL15" s="315">
        <v>8</v>
      </c>
      <c r="AM15" s="293" t="str">
        <f>VLOOKUP($AL$15,$R$8:$Z$72,2,FALSE)</f>
        <v>4.17 Engaged elders</v>
      </c>
      <c r="AN15" s="309">
        <f>VLOOKUP($AL$15,$R$8:$Z$72,3,FALSE)</f>
        <v>156</v>
      </c>
      <c r="AO15" s="310">
        <f>VLOOKUP($AL$15,$R$8:$Z$72,4,FALSE)</f>
        <v>3.0256012412723043</v>
      </c>
      <c r="AP15" s="309">
        <f>VLOOKUP($AL$15,$R$8:$Z$72,5,FALSE)</f>
        <v>23783</v>
      </c>
      <c r="AQ15" s="310">
        <f>VLOOKUP($AL$15,$R$8:$Z$72,6,FALSE)</f>
        <v>6.3697355205892201</v>
      </c>
      <c r="AR15" s="310">
        <f>VLOOKUP($AL$15,$R$8:$Z$72,7,FALSE)</f>
        <v>0.65593070680738341</v>
      </c>
      <c r="AS15" s="310">
        <f>VLOOKUP($AL$15,$R$8:$Z$72,8,FALSE)</f>
        <v>-9.8326671242881716</v>
      </c>
      <c r="AT15" s="309">
        <f>VLOOKUP($AL$15,$R$8:$Z$72,9,FALSE)</f>
        <v>47.499636860784875</v>
      </c>
      <c r="AU15" s="72"/>
      <c r="AV15" s="72"/>
      <c r="AW15" s="72"/>
      <c r="BK15" s="31"/>
      <c r="BM15" s="298"/>
      <c r="BN15" s="299"/>
      <c r="BP15" s="31"/>
      <c r="BR15" s="31"/>
    </row>
    <row r="16" spans="2:70" ht="15" customHeight="1" x14ac:dyDescent="0.25">
      <c r="B16" s="306" t="s">
        <v>144</v>
      </c>
      <c r="C16" s="307">
        <v>0</v>
      </c>
      <c r="D16" s="307">
        <v>20293</v>
      </c>
      <c r="F16" s="308" t="str">
        <f t="shared" si="3"/>
        <v>2.9 Detrimental practices</v>
      </c>
      <c r="G16" s="309">
        <f t="shared" si="0"/>
        <v>0</v>
      </c>
      <c r="H16" s="310">
        <f t="shared" si="0"/>
        <v>0</v>
      </c>
      <c r="I16" s="309">
        <f t="shared" si="0"/>
        <v>20293</v>
      </c>
      <c r="J16" s="310">
        <f t="shared" si="0"/>
        <v>5.4350184131235348</v>
      </c>
      <c r="K16" s="310">
        <f t="shared" si="0"/>
        <v>0</v>
      </c>
      <c r="L16" s="310">
        <f t="shared" si="0"/>
        <v>-17.214396150552894</v>
      </c>
      <c r="M16" s="309">
        <f t="shared" si="0"/>
        <v>0</v>
      </c>
      <c r="N16" s="311"/>
      <c r="O16" s="312" t="str">
        <f t="shared" si="4"/>
        <v>2</v>
      </c>
      <c r="P16" s="312" t="str">
        <f t="shared" si="5"/>
        <v>2.9</v>
      </c>
      <c r="Q16" s="312">
        <f>RANK(Z16,$Z$8:$Z$72,0)+COUNTIF($Z$8:Z16,Z16)-1</f>
        <v>23</v>
      </c>
      <c r="R16" s="312">
        <f>RANK(U16,$U$8:$U$72,0)+COUNTIF($U$8:U16,U16)-1</f>
        <v>23</v>
      </c>
      <c r="S16" s="293" t="s">
        <v>145</v>
      </c>
      <c r="T16" s="313">
        <f t="shared" si="6"/>
        <v>0</v>
      </c>
      <c r="U16" s="314">
        <f t="shared" si="7"/>
        <v>0</v>
      </c>
      <c r="V16" s="313">
        <f t="shared" si="8"/>
        <v>20293</v>
      </c>
      <c r="W16" s="314">
        <f t="shared" si="1"/>
        <v>5.4350184131235348</v>
      </c>
      <c r="X16" s="310">
        <f t="shared" si="9"/>
        <v>0</v>
      </c>
      <c r="Y16" s="310">
        <f t="shared" si="2"/>
        <v>-17.214396150552894</v>
      </c>
      <c r="Z16" s="309">
        <f t="shared" si="10"/>
        <v>0</v>
      </c>
      <c r="AA16" s="72"/>
      <c r="AB16" s="315">
        <v>9</v>
      </c>
      <c r="AC16" s="293" t="str">
        <f>VLOOKUP($AB$16,$Q$8:$Z$72,3,FALSE)</f>
        <v>5.20 Five-a-day families</v>
      </c>
      <c r="AD16" s="309">
        <f>VLOOKUP($AB$16,$Q$8:$Z$72,4,FALSE)</f>
        <v>108</v>
      </c>
      <c r="AE16" s="310">
        <f>VLOOKUP($AB$16,$Q$8:$Z$72,5,FALSE)</f>
        <v>2.094647013188518</v>
      </c>
      <c r="AF16" s="309">
        <f>VLOOKUP($AB$16,$Q$8:$Z$72,6,FALSE)</f>
        <v>15653</v>
      </c>
      <c r="AG16" s="310">
        <f>VLOOKUP($AB$16,$Q$8:$Z$72,7,FALSE)</f>
        <v>4.1922999665215936</v>
      </c>
      <c r="AH16" s="310">
        <f>VLOOKUP($AB$16,$Q$8:$Z$72,8,FALSE)</f>
        <v>0.68996358525522261</v>
      </c>
      <c r="AI16" s="310">
        <f>VLOOKUP($AB$16,$Q$8:$Z$72,9,FALSE)</f>
        <v>-7.5156009056782116</v>
      </c>
      <c r="AJ16" s="309">
        <f>VLOOKUP($AB$16,$Q$8:$Z$72,10,FALSE)</f>
        <v>49.964149271658016</v>
      </c>
      <c r="AK16" s="72"/>
      <c r="AL16" s="315">
        <v>9</v>
      </c>
      <c r="AM16" s="293" t="str">
        <f>VLOOKUP($AL$16,$R$8:$Z$72,2,FALSE)</f>
        <v>5.20 Five-a-day families</v>
      </c>
      <c r="AN16" s="309">
        <f>VLOOKUP($AL$16,$R$8:$Z$72,3,FALSE)</f>
        <v>108</v>
      </c>
      <c r="AO16" s="310">
        <f>VLOOKUP($AL$16,$R$8:$Z$72,4,FALSE)</f>
        <v>2.094647013188518</v>
      </c>
      <c r="AP16" s="309">
        <f>VLOOKUP($AL$16,$R$8:$Z$72,5,FALSE)</f>
        <v>15653</v>
      </c>
      <c r="AQ16" s="310">
        <f>VLOOKUP($AL$16,$R$8:$Z$72,6,FALSE)</f>
        <v>4.1922999665215936</v>
      </c>
      <c r="AR16" s="310">
        <f>VLOOKUP($AL$16,$R$8:$Z$72,7,FALSE)</f>
        <v>0.68996358525522261</v>
      </c>
      <c r="AS16" s="310">
        <f>VLOOKUP($AL$16,$R$8:$Z$72,8,FALSE)</f>
        <v>-7.5156009056782116</v>
      </c>
      <c r="AT16" s="309">
        <f>VLOOKUP($AL$16,$R$8:$Z$72,9,FALSE)</f>
        <v>49.964149271658016</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-11.320332289490816</v>
      </c>
      <c r="M17" s="309">
        <f t="shared" si="0"/>
        <v>0</v>
      </c>
      <c r="N17" s="311"/>
      <c r="O17" s="312" t="str">
        <f t="shared" si="4"/>
        <v>3</v>
      </c>
      <c r="P17" s="312" t="str">
        <f>LEFT(S17,4)</f>
        <v>3.10</v>
      </c>
      <c r="Q17" s="312">
        <f>RANK(Z17,$Z$8:$Z$72,0)+COUNTIF($Z$8:Z17,Z17)-1</f>
        <v>24</v>
      </c>
      <c r="R17" s="312">
        <f>RANK(U17,$U$8:$U$72,0)+COUNTIF($U$8:U17,U17)-1</f>
        <v>24</v>
      </c>
      <c r="S17" s="293" t="s">
        <v>147</v>
      </c>
      <c r="T17" s="313">
        <f t="shared" si="6"/>
        <v>0</v>
      </c>
      <c r="U17" s="314">
        <f t="shared" si="7"/>
        <v>0</v>
      </c>
      <c r="V17" s="313">
        <f t="shared" si="8"/>
        <v>9055</v>
      </c>
      <c r="W17" s="314">
        <f t="shared" si="1"/>
        <v>2.4251757616337462</v>
      </c>
      <c r="X17" s="310">
        <f t="shared" si="9"/>
        <v>0</v>
      </c>
      <c r="Y17" s="310">
        <f t="shared" si="2"/>
        <v>-11.320332289490816</v>
      </c>
      <c r="Z17" s="309">
        <f t="shared" si="10"/>
        <v>0</v>
      </c>
      <c r="AA17" s="72"/>
      <c r="AB17" s="315">
        <v>10</v>
      </c>
      <c r="AC17" s="293" t="str">
        <f>VLOOKUP($AB$17,$Q$8:$Z$72,3,FALSE)</f>
        <v>4.17 Engaged elders</v>
      </c>
      <c r="AD17" s="309">
        <f>VLOOKUP($AB$17,$Q$8:$Z$72,4,FALSE)</f>
        <v>156</v>
      </c>
      <c r="AE17" s="310">
        <f>VLOOKUP($AB$17,$Q$8:$Z$72,5,FALSE)</f>
        <v>3.0256012412723043</v>
      </c>
      <c r="AF17" s="309">
        <f>VLOOKUP($AB$17,$Q$8:$Z$72,6,FALSE)</f>
        <v>23783</v>
      </c>
      <c r="AG17" s="310">
        <f>VLOOKUP($AB$17,$Q$8:$Z$72,7,FALSE)</f>
        <v>6.3697355205892201</v>
      </c>
      <c r="AH17" s="310">
        <f>VLOOKUP($AB$17,$Q$8:$Z$72,8,FALSE)</f>
        <v>0.65593070680738341</v>
      </c>
      <c r="AI17" s="310">
        <f>VLOOKUP($AB$17,$Q$8:$Z$72,9,FALSE)</f>
        <v>-9.8326671242881716</v>
      </c>
      <c r="AJ17" s="309">
        <f>VLOOKUP($AB$17,$Q$8:$Z$72,10,FALSE)</f>
        <v>47.499636860784875</v>
      </c>
      <c r="AK17" s="72"/>
      <c r="AL17" s="315">
        <v>10</v>
      </c>
      <c r="AM17" s="293" t="str">
        <f>VLOOKUP($AL$17,$R$8:$Z$72,2,FALSE)</f>
        <v>1.3 Inactive singles</v>
      </c>
      <c r="AN17" s="309">
        <f>VLOOKUP($AL$17,$R$8:$Z$72,3,FALSE)</f>
        <v>54</v>
      </c>
      <c r="AO17" s="310">
        <f>VLOOKUP($AL$17,$R$8:$Z$72,4,FALSE)</f>
        <v>1.047323506594259</v>
      </c>
      <c r="AP17" s="309">
        <f>VLOOKUP($AL$17,$R$8:$Z$72,5,FALSE)</f>
        <v>4750</v>
      </c>
      <c r="AQ17" s="310">
        <f>VLOOKUP($AL$17,$R$8:$Z$72,6,FALSE)</f>
        <v>1.2721794442584533</v>
      </c>
      <c r="AR17" s="310">
        <f>VLOOKUP($AL$17,$R$8:$Z$72,7,FALSE)</f>
        <v>1.1368421052631579</v>
      </c>
      <c r="AS17" s="310">
        <f>VLOOKUP($AL$17,$R$8:$Z$72,8,FALSE)</f>
        <v>-1.4406777622623466</v>
      </c>
      <c r="AT17" s="309">
        <f>VLOOKUP($AL$17,$R$8:$Z$72,9,FALSE)</f>
        <v>82.325139847290828</v>
      </c>
      <c r="AU17" s="72"/>
      <c r="AV17" s="72"/>
      <c r="AW17" s="72"/>
      <c r="BF17" s="72"/>
      <c r="BG17" s="72"/>
      <c r="BH17" s="72"/>
      <c r="BI17" s="72"/>
      <c r="BJ17" s="72"/>
      <c r="BK17" s="31"/>
      <c r="BM17" s="298"/>
      <c r="BN17" s="299"/>
      <c r="BP17" s="31"/>
      <c r="BR17" s="31"/>
    </row>
    <row r="18" spans="2:70" ht="15" customHeight="1" x14ac:dyDescent="0.25">
      <c r="B18" s="306" t="s">
        <v>148</v>
      </c>
      <c r="C18" s="307">
        <v>0</v>
      </c>
      <c r="D18" s="307">
        <v>12641</v>
      </c>
      <c r="F18" s="308" t="str">
        <f t="shared" si="3"/>
        <v>3.11 Pressured parents</v>
      </c>
      <c r="G18" s="309">
        <f t="shared" si="0"/>
        <v>0</v>
      </c>
      <c r="H18" s="310">
        <f t="shared" si="0"/>
        <v>0</v>
      </c>
      <c r="I18" s="309">
        <f t="shared" si="0"/>
        <v>12641</v>
      </c>
      <c r="J18" s="310">
        <f t="shared" si="0"/>
        <v>3.3856042852360226</v>
      </c>
      <c r="K18" s="310">
        <f t="shared" si="0"/>
        <v>0</v>
      </c>
      <c r="L18" s="310">
        <f t="shared" si="0"/>
        <v>-13.441682448940858</v>
      </c>
      <c r="M18" s="309">
        <f t="shared" si="0"/>
        <v>0</v>
      </c>
      <c r="N18" s="311"/>
      <c r="O18" s="312" t="str">
        <f t="shared" si="4"/>
        <v>3</v>
      </c>
      <c r="P18" s="312" t="str">
        <f t="shared" ref="P18:P36" si="11">LEFT(S18,4)</f>
        <v>3.11</v>
      </c>
      <c r="Q18" s="312">
        <f>RANK(Z18,$Z$8:$Z$72,0)+COUNTIF($Z$8:Z18,Z18)-1</f>
        <v>25</v>
      </c>
      <c r="R18" s="312">
        <f>RANK(U18,$U$8:$U$72,0)+COUNTIF($U$8:U18,U18)-1</f>
        <v>25</v>
      </c>
      <c r="S18" s="293" t="s">
        <v>149</v>
      </c>
      <c r="T18" s="313">
        <f t="shared" si="6"/>
        <v>0</v>
      </c>
      <c r="U18" s="314">
        <f t="shared" si="7"/>
        <v>0</v>
      </c>
      <c r="V18" s="313">
        <f t="shared" si="8"/>
        <v>12641</v>
      </c>
      <c r="W18" s="314">
        <f t="shared" si="1"/>
        <v>3.3856042852360226</v>
      </c>
      <c r="X18" s="310">
        <f t="shared" si="9"/>
        <v>0</v>
      </c>
      <c r="Y18" s="310">
        <f t="shared" si="2"/>
        <v>-13.441682448940858</v>
      </c>
      <c r="Z18" s="309">
        <f t="shared" si="10"/>
        <v>0</v>
      </c>
      <c r="AA18" s="72"/>
      <c r="AB18" s="315">
        <v>11</v>
      </c>
      <c r="AC18" s="293" t="str">
        <f>VLOOKUP($AB$18,$Q$8:$Z$72,3,FALSE)</f>
        <v>7.62 Students in halls of residence</v>
      </c>
      <c r="AD18" s="309">
        <f>VLOOKUP($AB$18,$Q$8:$Z$72,4,FALSE)</f>
        <v>9</v>
      </c>
      <c r="AE18" s="310">
        <f>VLOOKUP($AB$18,$Q$8:$Z$72,5,FALSE)</f>
        <v>0.17455391776570986</v>
      </c>
      <c r="AF18" s="309">
        <f>VLOOKUP($AB$18,$Q$8:$Z$72,6,FALSE)</f>
        <v>1890</v>
      </c>
      <c r="AG18" s="310">
        <f>VLOOKUP($AB$18,$Q$8:$Z$72,7,FALSE)</f>
        <v>0.50619350518915307</v>
      </c>
      <c r="AH18" s="310">
        <f>VLOOKUP($AB$18,$Q$8:$Z$72,8,FALSE)</f>
        <v>0.47619047619047622</v>
      </c>
      <c r="AI18" s="310">
        <f>VLOOKUP($AB$18,$Q$8:$Z$72,9,FALSE)</f>
        <v>-3.355571621883239</v>
      </c>
      <c r="AJ18" s="309">
        <f>VLOOKUP($AB$18,$Q$8:$Z$72,10,FALSE)</f>
        <v>34.483634415752334</v>
      </c>
      <c r="AK18" s="72"/>
      <c r="AL18" s="315">
        <v>11</v>
      </c>
      <c r="AM18" s="293" t="str">
        <f>VLOOKUP($AL$18,$R$8:$Z$72,2,FALSE)</f>
        <v>5.21 Executive wellness</v>
      </c>
      <c r="AN18" s="309">
        <f>VLOOKUP($AL$18,$R$8:$Z$72,3,FALSE)</f>
        <v>43</v>
      </c>
      <c r="AO18" s="310">
        <f>VLOOKUP($AL$18,$R$8:$Z$72,4,FALSE)</f>
        <v>0.83397982932505821</v>
      </c>
      <c r="AP18" s="309">
        <f>VLOOKUP($AL$18,$R$8:$Z$72,5,FALSE)</f>
        <v>20769</v>
      </c>
      <c r="AQ18" s="310">
        <f>VLOOKUP($AL$18,$R$8:$Z$72,6,FALSE)</f>
        <v>5.5625041848008028</v>
      </c>
      <c r="AR18" s="310">
        <f>VLOOKUP($AL$18,$R$8:$Z$72,7,FALSE)</f>
        <v>0.20703933747412009</v>
      </c>
      <c r="AS18" s="310">
        <f>VLOOKUP($AL$18,$R$8:$Z$72,8,FALSE)</f>
        <v>-14.814079742692595</v>
      </c>
      <c r="AT18" s="309">
        <f>VLOOKUP($AL$18,$R$8:$Z$72,9,FALSE)</f>
        <v>14.992884528587973</v>
      </c>
      <c r="AU18" s="72"/>
      <c r="AV18" s="72"/>
      <c r="AW18" s="72"/>
      <c r="BF18" s="72"/>
      <c r="BG18" s="72"/>
      <c r="BH18" s="72"/>
      <c r="BI18" s="72"/>
      <c r="BJ18" s="72"/>
      <c r="BK18" s="31"/>
      <c r="BM18" s="298"/>
      <c r="BN18" s="299"/>
      <c r="BP18" s="31"/>
      <c r="BR18" s="31"/>
    </row>
    <row r="19" spans="2:70" ht="15" customHeight="1" x14ac:dyDescent="0.25">
      <c r="B19" s="306" t="s">
        <v>150</v>
      </c>
      <c r="C19" s="307">
        <v>4</v>
      </c>
      <c r="D19" s="307">
        <v>9365</v>
      </c>
      <c r="F19" s="308" t="str">
        <f t="shared" si="3"/>
        <v>3.12 Urban isolation</v>
      </c>
      <c r="G19" s="309">
        <f t="shared" si="0"/>
        <v>4</v>
      </c>
      <c r="H19" s="310">
        <f t="shared" si="0"/>
        <v>7.7579519006982151E-2</v>
      </c>
      <c r="I19" s="309">
        <f t="shared" si="0"/>
        <v>9365</v>
      </c>
      <c r="J19" s="310">
        <f t="shared" si="0"/>
        <v>2.508202209574824</v>
      </c>
      <c r="K19" s="310">
        <f t="shared" si="0"/>
        <v>4.2712226374799787E-2</v>
      </c>
      <c r="L19" s="310">
        <f t="shared" si="0"/>
        <v>-11.161143440429509</v>
      </c>
      <c r="M19" s="309">
        <f t="shared" si="0"/>
        <v>3.0930328787220462</v>
      </c>
      <c r="N19" s="311"/>
      <c r="O19" s="312" t="str">
        <f t="shared" si="4"/>
        <v>3</v>
      </c>
      <c r="P19" s="312" t="str">
        <f t="shared" si="11"/>
        <v>3.12</v>
      </c>
      <c r="Q19" s="312">
        <f>RANK(Z19,$Z$8:$Z$72,0)+COUNTIF($Z$8:Z19,Z19)-1</f>
        <v>16</v>
      </c>
      <c r="R19" s="312">
        <f>RANK(U19,$U$8:$U$72,0)+COUNTIF($U$8:U19,U19)-1</f>
        <v>16</v>
      </c>
      <c r="S19" s="293" t="s">
        <v>151</v>
      </c>
      <c r="T19" s="313">
        <f t="shared" si="6"/>
        <v>4</v>
      </c>
      <c r="U19" s="314">
        <f t="shared" si="7"/>
        <v>7.7579519006982151E-2</v>
      </c>
      <c r="V19" s="313">
        <f t="shared" si="8"/>
        <v>9365</v>
      </c>
      <c r="W19" s="314">
        <f t="shared" si="1"/>
        <v>2.508202209574824</v>
      </c>
      <c r="X19" s="310">
        <f t="shared" si="9"/>
        <v>4.2712226374799787E-2</v>
      </c>
      <c r="Y19" s="310">
        <f t="shared" si="2"/>
        <v>-11.161143440429509</v>
      </c>
      <c r="Z19" s="309">
        <f t="shared" si="10"/>
        <v>3.0930328787220462</v>
      </c>
      <c r="AA19" s="72"/>
      <c r="AB19" s="315">
        <v>12</v>
      </c>
      <c r="AC19" s="293" t="str">
        <f>VLOOKUP($AB$19,$Q$8:$Z$72,3,FALSE)</f>
        <v>2.8 Diverse difficulties</v>
      </c>
      <c r="AD19" s="309">
        <f>VLOOKUP($AB$19,$Q$8:$Z$72,4,FALSE)</f>
        <v>36</v>
      </c>
      <c r="AE19" s="310">
        <f>VLOOKUP($AB$19,$Q$8:$Z$72,5,FALSE)</f>
        <v>0.69821567106283944</v>
      </c>
      <c r="AF19" s="309">
        <f>VLOOKUP($AB$19,$Q$8:$Z$72,6,FALSE)</f>
        <v>10030</v>
      </c>
      <c r="AG19" s="310">
        <f>VLOOKUP($AB$19,$Q$8:$Z$72,7,FALSE)</f>
        <v>2.6863073317710078</v>
      </c>
      <c r="AH19" s="310">
        <f>VLOOKUP($AB$19,$Q$8:$Z$72,8,FALSE)</f>
        <v>0.3589232303090728</v>
      </c>
      <c r="AI19" s="310">
        <f>VLOOKUP($AB$19,$Q$8:$Z$72,9,FALSE)</f>
        <v>-8.8293357712526337</v>
      </c>
      <c r="AJ19" s="309">
        <f>VLOOKUP($AB$19,$Q$8:$Z$72,10,FALSE)</f>
        <v>25.991652660327784</v>
      </c>
      <c r="AK19" s="72"/>
      <c r="AL19" s="315">
        <v>12</v>
      </c>
      <c r="AM19" s="293" t="str">
        <f>VLOOKUP($AL$19,$R$8:$Z$72,2,FALSE)</f>
        <v>2.8 Diverse difficulties</v>
      </c>
      <c r="AN19" s="309">
        <f>VLOOKUP($AL$19,$R$8:$Z$72,3,FALSE)</f>
        <v>36</v>
      </c>
      <c r="AO19" s="310">
        <f>VLOOKUP($AL$19,$R$8:$Z$72,4,FALSE)</f>
        <v>0.69821567106283944</v>
      </c>
      <c r="AP19" s="309">
        <f>VLOOKUP($AL$19,$R$8:$Z$72,5,FALSE)</f>
        <v>10030</v>
      </c>
      <c r="AQ19" s="310">
        <f>VLOOKUP($AL$19,$R$8:$Z$72,6,FALSE)</f>
        <v>2.6863073317710078</v>
      </c>
      <c r="AR19" s="310">
        <f>VLOOKUP($AL$19,$R$8:$Z$72,7,FALSE)</f>
        <v>0.3589232303090728</v>
      </c>
      <c r="AS19" s="310">
        <f>VLOOKUP($AL$19,$R$8:$Z$72,8,FALSE)</f>
        <v>-8.8293357712526337</v>
      </c>
      <c r="AT19" s="309">
        <f>VLOOKUP($AL$19,$R$8:$Z$72,9,FALSE)</f>
        <v>25.991652660327784</v>
      </c>
      <c r="AU19" s="72"/>
      <c r="AV19" s="72"/>
      <c r="AW19" s="72"/>
      <c r="BF19" s="72"/>
      <c r="BG19" s="72"/>
      <c r="BH19" s="72"/>
      <c r="BI19" s="72"/>
      <c r="BJ19" s="72"/>
      <c r="BK19" s="31"/>
      <c r="BM19" s="298"/>
      <c r="BN19" s="299"/>
      <c r="BP19" s="31"/>
      <c r="BR19" s="31"/>
    </row>
    <row r="20" spans="2:70" ht="15" customHeight="1" x14ac:dyDescent="0.25">
      <c r="B20" s="306" t="s">
        <v>152</v>
      </c>
      <c r="C20" s="307">
        <v>23</v>
      </c>
      <c r="D20" s="307">
        <v>10208</v>
      </c>
      <c r="F20" s="308" t="str">
        <f t="shared" si="3"/>
        <v>3.13 Balanced behaviours</v>
      </c>
      <c r="G20" s="309">
        <f t="shared" si="0"/>
        <v>23</v>
      </c>
      <c r="H20" s="310">
        <f t="shared" si="0"/>
        <v>0.44608223429014743</v>
      </c>
      <c r="I20" s="309">
        <f t="shared" si="0"/>
        <v>10208</v>
      </c>
      <c r="J20" s="310">
        <f t="shared" si="0"/>
        <v>2.7339805825242718</v>
      </c>
      <c r="K20" s="310">
        <f t="shared" si="0"/>
        <v>0.22531347962382445</v>
      </c>
      <c r="L20" s="310">
        <f t="shared" si="0"/>
        <v>-10.074300355549964</v>
      </c>
      <c r="M20" s="309">
        <f t="shared" si="0"/>
        <v>16.316218086606955</v>
      </c>
      <c r="N20" s="311"/>
      <c r="O20" s="312" t="str">
        <f t="shared" si="4"/>
        <v>3</v>
      </c>
      <c r="P20" s="312" t="str">
        <f t="shared" si="11"/>
        <v>3.13</v>
      </c>
      <c r="Q20" s="312">
        <f>RANK(Z20,$Z$8:$Z$72,0)+COUNTIF($Z$8:Z20,Z20)-1</f>
        <v>13</v>
      </c>
      <c r="R20" s="312">
        <f>RANK(U20,$U$8:$U$72,0)+COUNTIF($U$8:U20,U20)-1</f>
        <v>13</v>
      </c>
      <c r="S20" s="293" t="s">
        <v>153</v>
      </c>
      <c r="T20" s="313">
        <f t="shared" si="6"/>
        <v>23</v>
      </c>
      <c r="U20" s="314">
        <f t="shared" si="7"/>
        <v>0.44608223429014743</v>
      </c>
      <c r="V20" s="313">
        <f t="shared" si="8"/>
        <v>10208</v>
      </c>
      <c r="W20" s="314">
        <f t="shared" si="1"/>
        <v>2.7339805825242718</v>
      </c>
      <c r="X20" s="310">
        <f t="shared" si="9"/>
        <v>0.22531347962382445</v>
      </c>
      <c r="Y20" s="310">
        <f t="shared" si="2"/>
        <v>-10.074300355549964</v>
      </c>
      <c r="Z20" s="309">
        <f t="shared" si="10"/>
        <v>16.316218086606955</v>
      </c>
      <c r="AA20" s="72"/>
      <c r="AB20" s="315">
        <v>13</v>
      </c>
      <c r="AC20" s="293" t="str">
        <f>VLOOKUP($AB$20,$Q$8:$Z$36,3,FALSE)</f>
        <v>3.13 Balanced behaviours</v>
      </c>
      <c r="AD20" s="309">
        <f>VLOOKUP($AB$20,$Q$8:$Z$72,4,FALSE)</f>
        <v>23</v>
      </c>
      <c r="AE20" s="310">
        <f>VLOOKUP($AB$20,$Q$8:$Z$72,5,FALSE)</f>
        <v>0.44608223429014743</v>
      </c>
      <c r="AF20" s="309">
        <f>VLOOKUP($AB$20,$Q$8:$Z$72,6,FALSE)</f>
        <v>10208</v>
      </c>
      <c r="AG20" s="310">
        <f>VLOOKUP($AB$20,$Q$8:$Z$72,7,FALSE)</f>
        <v>2.7339805825242718</v>
      </c>
      <c r="AH20" s="310">
        <f>VLOOKUP($AB$20,$Q$8:$Z$72,8,FALSE)</f>
        <v>0.22531347962382445</v>
      </c>
      <c r="AI20" s="310">
        <f>VLOOKUP($AB$20,$Q$8:$Z$72,9,FALSE)</f>
        <v>-10.074300355549964</v>
      </c>
      <c r="AJ20" s="309">
        <f>VLOOKUP($AB$20,$Q$8:$Z$72,10,FALSE)</f>
        <v>16.316218086606955</v>
      </c>
      <c r="AK20" s="72"/>
      <c r="AL20" s="315">
        <v>13</v>
      </c>
      <c r="AM20" s="293" t="str">
        <f>VLOOKUP($AL$20,$R$8:$Z$72,2,FALSE)</f>
        <v>3.13 Balanced behaviours</v>
      </c>
      <c r="AN20" s="309">
        <f>VLOOKUP($AL$20,$R$8:$Z$72,3,FALSE)</f>
        <v>23</v>
      </c>
      <c r="AO20" s="310">
        <f>VLOOKUP($AL$20,$R$8:$Z$72,4,FALSE)</f>
        <v>0.44608223429014743</v>
      </c>
      <c r="AP20" s="309">
        <f>VLOOKUP($AL$20,$R$8:$Z$72,5,FALSE)</f>
        <v>10208</v>
      </c>
      <c r="AQ20" s="310">
        <f>VLOOKUP($AL$20,$R$8:$Z$72,6,FALSE)</f>
        <v>2.7339805825242718</v>
      </c>
      <c r="AR20" s="310">
        <f>VLOOKUP($AL$20,$R$8:$Z$72,7,FALSE)</f>
        <v>0.22531347962382445</v>
      </c>
      <c r="AS20" s="310">
        <f>VLOOKUP($AL$20,$R$8:$Z$72,8,FALSE)</f>
        <v>-10.074300355549964</v>
      </c>
      <c r="AT20" s="309">
        <f>VLOOKUP($AL$20,$R$8:$Z$72,9,FALSE)</f>
        <v>16.316218086606955</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-13.664068339211362</v>
      </c>
      <c r="M21" s="309">
        <f t="shared" si="0"/>
        <v>0</v>
      </c>
      <c r="N21" s="311"/>
      <c r="O21" s="312" t="str">
        <f t="shared" si="4"/>
        <v>3</v>
      </c>
      <c r="P21" s="312" t="str">
        <f t="shared" si="11"/>
        <v>3.14</v>
      </c>
      <c r="Q21" s="312">
        <f>RANK(Z21,$Z$8:$Z$72,0)+COUNTIF($Z$8:Z21,Z21)-1</f>
        <v>26</v>
      </c>
      <c r="R21" s="312">
        <f>RANK(U21,$U$8:$U$72,0)+COUNTIF($U$8:U21,U21)-1</f>
        <v>26</v>
      </c>
      <c r="S21" s="293" t="s">
        <v>155</v>
      </c>
      <c r="T21" s="313">
        <f t="shared" si="6"/>
        <v>0</v>
      </c>
      <c r="U21" s="314">
        <f t="shared" si="7"/>
        <v>0</v>
      </c>
      <c r="V21" s="313">
        <f t="shared" si="8"/>
        <v>13048</v>
      </c>
      <c r="W21" s="314">
        <f t="shared" si="1"/>
        <v>3.4946099765651155</v>
      </c>
      <c r="X21" s="310">
        <f t="shared" si="9"/>
        <v>0</v>
      </c>
      <c r="Y21" s="310">
        <f t="shared" si="2"/>
        <v>-13.664068339211362</v>
      </c>
      <c r="Z21" s="309">
        <f>IF(AND(W21&gt;0,X21&gt;0),(U21/W21)*100,0)</f>
        <v>0</v>
      </c>
      <c r="AA21" s="72"/>
      <c r="AB21" s="315">
        <v>14</v>
      </c>
      <c r="AC21" s="293" t="str">
        <f>VLOOKUP($AB$21,$Q$8:$Z$72,3,FALSE)</f>
        <v>5.21 Executive wellness</v>
      </c>
      <c r="AD21" s="309">
        <f>VLOOKUP($AB$21,$Q$8:$Z$72,4,FALSE)</f>
        <v>43</v>
      </c>
      <c r="AE21" s="310">
        <f>VLOOKUP($AB$21,$Q$8:$Z$72,5,FALSE)</f>
        <v>0.83397982932505821</v>
      </c>
      <c r="AF21" s="309">
        <f>VLOOKUP($AB$21,$Q$8:$Z$72,6,FALSE)</f>
        <v>20769</v>
      </c>
      <c r="AG21" s="310">
        <f>VLOOKUP($AB$21,$Q$8:$Z$72,7,FALSE)</f>
        <v>5.5625041848008028</v>
      </c>
      <c r="AH21" s="310">
        <f>VLOOKUP($AB$21,$Q$8:$Z$72,8,FALSE)</f>
        <v>0.20703933747412009</v>
      </c>
      <c r="AI21" s="310">
        <f>VLOOKUP($AB$21,$Q$8:$Z$72,9,FALSE)</f>
        <v>-14.814079742692595</v>
      </c>
      <c r="AJ21" s="309">
        <f>VLOOKUP($AB$21,$Q$8:$Z$72,10,FALSE)</f>
        <v>14.992884528587973</v>
      </c>
      <c r="AK21" s="72"/>
      <c r="AL21" s="315">
        <v>14</v>
      </c>
      <c r="AM21" s="293" t="str">
        <f>VLOOKUP($AL$21,$R$8:$Z$72,2,FALSE)</f>
        <v>2.6 Stressed young families</v>
      </c>
      <c r="AN21" s="309">
        <f>VLOOKUP($AL$21,$R$8:$Z$72,3,FALSE)</f>
        <v>11</v>
      </c>
      <c r="AO21" s="310">
        <f>VLOOKUP($AL$21,$R$8:$Z$72,4,FALSE)</f>
        <v>0.21334367726920092</v>
      </c>
      <c r="AP21" s="309">
        <f>VLOOKUP($AL$21,$R$8:$Z$72,5,FALSE)</f>
        <v>9063</v>
      </c>
      <c r="AQ21" s="310">
        <f>VLOOKUP($AL$21,$R$8:$Z$72,6,FALSE)</f>
        <v>2.4273183796451292</v>
      </c>
      <c r="AR21" s="310">
        <f>VLOOKUP($AL$21,$R$8:$Z$72,7,FALSE)</f>
        <v>0.12137261392474899</v>
      </c>
      <c r="AS21" s="310">
        <f>VLOOKUP($AL$21,$R$8:$Z$72,8,FALSE)</f>
        <v>-10.330030785975229</v>
      </c>
      <c r="AT21" s="309">
        <f>VLOOKUP($AL$21,$R$8:$Z$72,9,FALSE)</f>
        <v>8.7892745779971175</v>
      </c>
      <c r="AU21" s="72"/>
      <c r="AV21" s="72"/>
      <c r="AW21" s="72"/>
      <c r="BF21" s="72"/>
      <c r="BG21" s="72"/>
      <c r="BH21" s="72"/>
      <c r="BI21" s="72"/>
      <c r="BJ21" s="72"/>
      <c r="BK21" s="31"/>
      <c r="BM21" s="298"/>
      <c r="BN21" s="299"/>
      <c r="BP21" s="31"/>
      <c r="BR21" s="31"/>
    </row>
    <row r="22" spans="2:70" ht="15" customHeight="1" x14ac:dyDescent="0.25">
      <c r="B22" s="306" t="s">
        <v>156</v>
      </c>
      <c r="C22" s="307">
        <v>159</v>
      </c>
      <c r="D22" s="307">
        <v>20293</v>
      </c>
      <c r="F22" s="308" t="str">
        <f t="shared" si="3"/>
        <v>4.15 Sociable pensioners</v>
      </c>
      <c r="G22" s="309">
        <f t="shared" si="0"/>
        <v>159</v>
      </c>
      <c r="H22" s="310">
        <f t="shared" si="0"/>
        <v>3.0837858805275409</v>
      </c>
      <c r="I22" s="309">
        <f t="shared" si="0"/>
        <v>20293</v>
      </c>
      <c r="J22" s="310">
        <f t="shared" si="0"/>
        <v>5.4350184131235348</v>
      </c>
      <c r="K22" s="310">
        <f t="shared" si="0"/>
        <v>0.78352141132410191</v>
      </c>
      <c r="L22" s="310">
        <f t="shared" si="0"/>
        <v>-7.4470857652373574</v>
      </c>
      <c r="M22" s="309">
        <f t="shared" si="0"/>
        <v>56.739198400530753</v>
      </c>
      <c r="N22" s="311"/>
      <c r="O22" s="312" t="str">
        <f t="shared" si="4"/>
        <v>4</v>
      </c>
      <c r="P22" s="312" t="str">
        <f t="shared" si="11"/>
        <v>4.15</v>
      </c>
      <c r="Q22" s="312">
        <f>RANK(Z22,$Z$8:$Z$72,0)+COUNTIF($Z$8:Z22,Z22)-1</f>
        <v>8</v>
      </c>
      <c r="R22" s="312">
        <f>RANK(U22,$U$8:$U$72,0)+COUNTIF($U$8:U22,U22)-1</f>
        <v>7</v>
      </c>
      <c r="S22" s="293" t="s">
        <v>157</v>
      </c>
      <c r="T22" s="313">
        <f t="shared" si="6"/>
        <v>159</v>
      </c>
      <c r="U22" s="314">
        <f t="shared" si="7"/>
        <v>3.0837858805275409</v>
      </c>
      <c r="V22" s="313">
        <f t="shared" si="8"/>
        <v>20293</v>
      </c>
      <c r="W22" s="314">
        <f t="shared" si="1"/>
        <v>5.4350184131235348</v>
      </c>
      <c r="X22" s="310">
        <f t="shared" si="9"/>
        <v>0.78352141132410191</v>
      </c>
      <c r="Y22" s="310">
        <f t="shared" si="2"/>
        <v>-7.4470857652373574</v>
      </c>
      <c r="Z22" s="309">
        <f t="shared" si="10"/>
        <v>56.739198400530753</v>
      </c>
      <c r="AA22" s="72"/>
      <c r="AB22" s="315">
        <v>15</v>
      </c>
      <c r="AC22" s="293" t="str">
        <f>VLOOKUP($AB$22,$Q$8:$Z$72,3,FALSE)</f>
        <v>2.6 Stressed young families</v>
      </c>
      <c r="AD22" s="309">
        <f>VLOOKUP($AB$22,$Q$8:$Z$72,4,FALSE)</f>
        <v>11</v>
      </c>
      <c r="AE22" s="310">
        <f>VLOOKUP($AB$22,$Q$8:$Z$72,5,FALSE)</f>
        <v>0.21334367726920092</v>
      </c>
      <c r="AF22" s="309">
        <f>VLOOKUP($AB$22,$Q$8:$Z$72,6,FALSE)</f>
        <v>9063</v>
      </c>
      <c r="AG22" s="310">
        <f>VLOOKUP($AB$22,$Q$8:$Z$72,7,FALSE)</f>
        <v>2.4273183796451292</v>
      </c>
      <c r="AH22" s="310">
        <f>VLOOKUP($AB$22,$Q$8:$Z$72,8,FALSE)</f>
        <v>0.12137261392474899</v>
      </c>
      <c r="AI22" s="310">
        <f>VLOOKUP($AB$22,$Q$8:$Z$72,9,FALSE)</f>
        <v>-10.330030785975229</v>
      </c>
      <c r="AJ22" s="309">
        <f>VLOOKUP($AB$22,$Q$8:$Z$72,10,FALSE)</f>
        <v>8.7892745779971175</v>
      </c>
      <c r="AK22" s="72"/>
      <c r="AL22" s="315">
        <v>15</v>
      </c>
      <c r="AM22" s="293" t="str">
        <f>VLOOKUP($AL$22,$R$8:$Z$72,2,FALSE)</f>
        <v>7.62 Students in halls of residence</v>
      </c>
      <c r="AN22" s="309">
        <f>VLOOKUP($AL$22,$R$8:$Z$72,3,FALSE)</f>
        <v>9</v>
      </c>
      <c r="AO22" s="310">
        <f>VLOOKUP($AL$22,$R$8:$Z$72,4,FALSE)</f>
        <v>0.17455391776570986</v>
      </c>
      <c r="AP22" s="309">
        <f>VLOOKUP($AL$22,$R$8:$Z$72,5,FALSE)</f>
        <v>1890</v>
      </c>
      <c r="AQ22" s="310">
        <f>VLOOKUP($AL$22,$R$8:$Z$72,6,FALSE)</f>
        <v>0.50619350518915307</v>
      </c>
      <c r="AR22" s="310">
        <f>VLOOKUP($AL$22,$R$8:$Z$72,7,FALSE)</f>
        <v>0.47619047619047622</v>
      </c>
      <c r="AS22" s="310">
        <f>VLOOKUP($AL$22,$R$8:$Z$72,8,FALSE)</f>
        <v>-3.355571621883239</v>
      </c>
      <c r="AT22" s="309">
        <f>VLOOKUP($AL$22,$R$8:$Z$72,9,FALSE)</f>
        <v>34.483634415752334</v>
      </c>
      <c r="AU22" s="72"/>
      <c r="AV22" s="72"/>
      <c r="AW22" s="72"/>
      <c r="BF22" s="72"/>
      <c r="BG22" s="72"/>
      <c r="BH22" s="72"/>
      <c r="BI22" s="72"/>
      <c r="BJ22" s="72"/>
      <c r="BK22" s="31"/>
      <c r="BM22" s="298"/>
      <c r="BN22" s="299"/>
      <c r="BP22" s="31"/>
      <c r="BR22" s="31"/>
    </row>
    <row r="23" spans="2:70" ht="15" customHeight="1" x14ac:dyDescent="0.25">
      <c r="B23" s="306" t="s">
        <v>158</v>
      </c>
      <c r="C23" s="307">
        <v>3</v>
      </c>
      <c r="D23" s="307">
        <v>14545</v>
      </c>
      <c r="F23" s="308" t="str">
        <f t="shared" si="3"/>
        <v>4.16 Worried well</v>
      </c>
      <c r="G23" s="309">
        <f t="shared" si="0"/>
        <v>3</v>
      </c>
      <c r="H23" s="310">
        <f t="shared" si="0"/>
        <v>5.818463925523662E-2</v>
      </c>
      <c r="I23" s="309">
        <f t="shared" si="0"/>
        <v>14545</v>
      </c>
      <c r="J23" s="310">
        <f t="shared" si="0"/>
        <v>3.8955473719450953</v>
      </c>
      <c r="K23" s="310">
        <f t="shared" si="0"/>
        <v>2.0625644551392232E-2</v>
      </c>
      <c r="L23" s="310">
        <f t="shared" si="0"/>
        <v>-14.24076461662268</v>
      </c>
      <c r="M23" s="309">
        <f t="shared" si="0"/>
        <v>1.493619091228874</v>
      </c>
      <c r="N23" s="311"/>
      <c r="O23" s="312" t="str">
        <f t="shared" si="4"/>
        <v>4</v>
      </c>
      <c r="P23" s="312" t="str">
        <f t="shared" si="11"/>
        <v>4.16</v>
      </c>
      <c r="Q23" s="312">
        <f>RANK(Z23,$Z$8:$Z$72,0)+COUNTIF($Z$8:Z23,Z23)-1</f>
        <v>17</v>
      </c>
      <c r="R23" s="312">
        <f>RANK(U23,$U$8:$U$72,0)+COUNTIF($U$8:U23,U23)-1</f>
        <v>17</v>
      </c>
      <c r="S23" s="293" t="s">
        <v>159</v>
      </c>
      <c r="T23" s="313">
        <f t="shared" si="6"/>
        <v>3</v>
      </c>
      <c r="U23" s="314">
        <f t="shared" si="7"/>
        <v>5.818463925523662E-2</v>
      </c>
      <c r="V23" s="313">
        <f t="shared" si="8"/>
        <v>14545</v>
      </c>
      <c r="W23" s="314">
        <f t="shared" si="1"/>
        <v>3.8955473719450953</v>
      </c>
      <c r="X23" s="310">
        <f>IF(V23&gt;0,(T23/V23)*100,0)</f>
        <v>2.0625644551392232E-2</v>
      </c>
      <c r="Y23" s="310">
        <f t="shared" si="2"/>
        <v>-14.24076461662268</v>
      </c>
      <c r="Z23" s="309">
        <f t="shared" si="10"/>
        <v>1.493619091228874</v>
      </c>
      <c r="AA23" s="72"/>
      <c r="AB23" s="315">
        <v>16</v>
      </c>
      <c r="AC23" s="293" t="str">
        <f>VLOOKUP($AB$23,$Q$8:$Z$72,3,FALSE)</f>
        <v>3.12 Urban isolation</v>
      </c>
      <c r="AD23" s="309">
        <f>VLOOKUP($AB$23,$Q$8:$Z$72,4,FALSE)</f>
        <v>4</v>
      </c>
      <c r="AE23" s="310">
        <f>VLOOKUP($AB$23,$Q$8:$Z$72,5,FALSE)</f>
        <v>7.7579519006982151E-2</v>
      </c>
      <c r="AF23" s="309">
        <f>VLOOKUP($AB$23,$Q$8:$Z$72,6,FALSE)</f>
        <v>9365</v>
      </c>
      <c r="AG23" s="310">
        <f>VLOOKUP($AB$23,$Q$8:$Z$72,7,FALSE)</f>
        <v>2.508202209574824</v>
      </c>
      <c r="AH23" s="310">
        <f>VLOOKUP($AB$23,$Q$8:$Z$72,8,FALSE)</f>
        <v>4.2712226374799787E-2</v>
      </c>
      <c r="AI23" s="310">
        <f>VLOOKUP($AB$23,$Q$8:$Z$72,9,FALSE)</f>
        <v>-11.161143440429509</v>
      </c>
      <c r="AJ23" s="309">
        <f>VLOOKUP($AB$23,$Q$8:$Z$72,10,FALSE)</f>
        <v>3.0930328787220462</v>
      </c>
      <c r="AK23" s="72"/>
      <c r="AL23" s="315">
        <v>16</v>
      </c>
      <c r="AM23" s="293" t="str">
        <f>VLOOKUP($AL$23,$R$8:$Z$72,2,FALSE)</f>
        <v>3.12 Urban isolation</v>
      </c>
      <c r="AN23" s="309">
        <f>VLOOKUP($AL$23,$R$8:$Z$72,3,FALSE)</f>
        <v>4</v>
      </c>
      <c r="AO23" s="310">
        <f>VLOOKUP($AL$23,$R$8:$Z$72,4,FALSE)</f>
        <v>7.7579519006982151E-2</v>
      </c>
      <c r="AP23" s="309">
        <f>VLOOKUP($AL$23,$R$8:$Z$72,5,FALSE)</f>
        <v>9365</v>
      </c>
      <c r="AQ23" s="310">
        <f>VLOOKUP($AL$23,$R$8:$Z$72,6,FALSE)</f>
        <v>2.508202209574824</v>
      </c>
      <c r="AR23" s="310">
        <f>VLOOKUP($AL$23,$R$8:$Z$72,7,FALSE)</f>
        <v>4.2712226374799787E-2</v>
      </c>
      <c r="AS23" s="310">
        <f>VLOOKUP($AL$23,$R$8:$Z$72,8,FALSE)</f>
        <v>-11.161143440429509</v>
      </c>
      <c r="AT23" s="309">
        <f>VLOOKUP($AL$23,$R$8:$Z$72,9,FALSE)</f>
        <v>3.0930328787220462</v>
      </c>
      <c r="AU23" s="72"/>
      <c r="AV23" s="72"/>
      <c r="AW23" s="72"/>
      <c r="BF23" s="72"/>
      <c r="BG23" s="72"/>
      <c r="BH23" s="72"/>
      <c r="BI23" s="72"/>
      <c r="BJ23" s="72"/>
      <c r="BK23" s="31"/>
      <c r="BM23" s="298"/>
      <c r="BN23" s="299"/>
      <c r="BP23" s="31"/>
      <c r="BR23" s="31"/>
    </row>
    <row r="24" spans="2:70" ht="15" customHeight="1" x14ac:dyDescent="0.25">
      <c r="B24" s="306" t="s">
        <v>160</v>
      </c>
      <c r="C24" s="307">
        <v>156</v>
      </c>
      <c r="D24" s="307">
        <v>23783</v>
      </c>
      <c r="F24" s="308" t="str">
        <f>IF($G$4=1,S24,IF($G$4=2,AC24,IF($G$4=3,AM24,"")))</f>
        <v>4.17 Engaged elders</v>
      </c>
      <c r="G24" s="309">
        <f t="shared" si="0"/>
        <v>156</v>
      </c>
      <c r="H24" s="310">
        <f t="shared" si="0"/>
        <v>3.0256012412723043</v>
      </c>
      <c r="I24" s="309">
        <f t="shared" si="0"/>
        <v>23783</v>
      </c>
      <c r="J24" s="310">
        <f t="shared" si="0"/>
        <v>6.3697355205892201</v>
      </c>
      <c r="K24" s="310">
        <f t="shared" si="0"/>
        <v>0.65593070680738341</v>
      </c>
      <c r="L24" s="310">
        <f t="shared" si="0"/>
        <v>-9.8326671242881716</v>
      </c>
      <c r="M24" s="309">
        <f t="shared" si="0"/>
        <v>47.499636860784875</v>
      </c>
      <c r="N24" s="311"/>
      <c r="O24" s="312" t="str">
        <f t="shared" si="4"/>
        <v>4</v>
      </c>
      <c r="P24" s="312" t="str">
        <f t="shared" si="11"/>
        <v>4.17</v>
      </c>
      <c r="Q24" s="312">
        <f>RANK(Z24,$Z$8:$Z$72,0)+COUNTIF($Z$8:Z24,Z24)-1</f>
        <v>10</v>
      </c>
      <c r="R24" s="312">
        <f>RANK(U24,$U$8:$U$72,0)+COUNTIF($U$8:U24,U24)-1</f>
        <v>8</v>
      </c>
      <c r="S24" s="293" t="s">
        <v>161</v>
      </c>
      <c r="T24" s="313">
        <f t="shared" si="6"/>
        <v>156</v>
      </c>
      <c r="U24" s="314">
        <f t="shared" si="7"/>
        <v>3.0256012412723043</v>
      </c>
      <c r="V24" s="313">
        <f t="shared" si="8"/>
        <v>23783</v>
      </c>
      <c r="W24" s="314">
        <f t="shared" si="1"/>
        <v>6.3697355205892201</v>
      </c>
      <c r="X24" s="310">
        <f t="shared" si="9"/>
        <v>0.65593070680738341</v>
      </c>
      <c r="Y24" s="310">
        <f t="shared" si="2"/>
        <v>-9.8326671242881716</v>
      </c>
      <c r="Z24" s="309">
        <f t="shared" si="10"/>
        <v>47.499636860784875</v>
      </c>
      <c r="AA24" s="72"/>
      <c r="AB24" s="315">
        <v>17</v>
      </c>
      <c r="AC24" s="293" t="str">
        <f>VLOOKUP($AB$24,$Q$8:$Z$72,3,FALSE)</f>
        <v>4.16 Worried well</v>
      </c>
      <c r="AD24" s="309">
        <f>VLOOKUP($AB$24,$Q$8:$Z$72,4,FALSE)</f>
        <v>3</v>
      </c>
      <c r="AE24" s="310">
        <f>VLOOKUP($AB$24,$Q$8:$Z$72,5,FALSE)</f>
        <v>5.818463925523662E-2</v>
      </c>
      <c r="AF24" s="309">
        <f>VLOOKUP($AB$24,$Q$8:$Z$72,6,FALSE)</f>
        <v>14545</v>
      </c>
      <c r="AG24" s="310">
        <f>VLOOKUP($AB$24,$Q$8:$Z$72,7,FALSE)</f>
        <v>3.8955473719450953</v>
      </c>
      <c r="AH24" s="310">
        <f>VLOOKUP($AB$24,$Q$8:$Z$72,8,FALSE)</f>
        <v>2.0625644551392232E-2</v>
      </c>
      <c r="AI24" s="310">
        <f>VLOOKUP($AB$24,$Q$8:$Z$72,9,FALSE)</f>
        <v>-14.24076461662268</v>
      </c>
      <c r="AJ24" s="309">
        <f>VLOOKUP($AB$24,$Q$8:$Z$72,10,FALSE)</f>
        <v>1.493619091228874</v>
      </c>
      <c r="AK24" s="72"/>
      <c r="AL24" s="315">
        <v>17</v>
      </c>
      <c r="AM24" s="293" t="str">
        <f>VLOOKUP($AL$24,$R$8:$Z$72,2,FALSE)</f>
        <v>4.16 Worried well</v>
      </c>
      <c r="AN24" s="309">
        <f>VLOOKUP($AL$24,$R$8:$Z$72,3,FALSE)</f>
        <v>3</v>
      </c>
      <c r="AO24" s="310">
        <f>VLOOKUP($AL$24,$R$8:$Z$72,4,FALSE)</f>
        <v>5.818463925523662E-2</v>
      </c>
      <c r="AP24" s="309">
        <f>VLOOKUP($AL$24,$R$8:$Z$72,5,FALSE)</f>
        <v>14545</v>
      </c>
      <c r="AQ24" s="310">
        <f>VLOOKUP($AL$24,$R$8:$Z$72,6,FALSE)</f>
        <v>3.8955473719450953</v>
      </c>
      <c r="AR24" s="310">
        <f>VLOOKUP($AL$24,$R$8:$Z$72,7,FALSE)</f>
        <v>2.0625644551392232E-2</v>
      </c>
      <c r="AS24" s="310">
        <f>VLOOKUP($AL$24,$R$8:$Z$72,8,FALSE)</f>
        <v>-14.24076461662268</v>
      </c>
      <c r="AT24" s="309">
        <f>VLOOKUP($AL$24,$R$8:$Z$72,9,FALSE)</f>
        <v>1.493619091228874</v>
      </c>
      <c r="AU24" s="72"/>
      <c r="AV24" s="72"/>
      <c r="AW24" s="72"/>
      <c r="BF24" s="72"/>
      <c r="BG24" s="72"/>
      <c r="BH24" s="72"/>
      <c r="BI24" s="72"/>
      <c r="BJ24" s="72"/>
      <c r="BK24" s="31"/>
      <c r="BM24" s="298"/>
      <c r="BN24" s="299"/>
      <c r="BP24" s="31"/>
      <c r="BR24" s="31"/>
    </row>
    <row r="25" spans="2:70" ht="15" customHeight="1" x14ac:dyDescent="0.25">
      <c r="B25" s="306" t="s">
        <v>162</v>
      </c>
      <c r="C25" s="307">
        <v>430</v>
      </c>
      <c r="D25" s="307">
        <v>25583</v>
      </c>
      <c r="F25" s="308" t="str">
        <f>IF($G$4=1,S25,IF($G$4=2,AC25,IF($G$4=3,AM25,"")))</f>
        <v>4.18 Contented neighbourhoods</v>
      </c>
      <c r="G25" s="309">
        <f t="shared" si="0"/>
        <v>430</v>
      </c>
      <c r="H25" s="310">
        <f t="shared" si="0"/>
        <v>8.3397982932505812</v>
      </c>
      <c r="I25" s="309">
        <f t="shared" si="0"/>
        <v>25583</v>
      </c>
      <c r="J25" s="310">
        <f t="shared" si="0"/>
        <v>6.851824573150318</v>
      </c>
      <c r="K25" s="310">
        <f t="shared" si="0"/>
        <v>1.680803658679592</v>
      </c>
      <c r="L25" s="310">
        <f t="shared" si="0"/>
        <v>4.2292311421208977</v>
      </c>
      <c r="M25" s="309">
        <f t="shared" si="0"/>
        <v>121.71645967018863</v>
      </c>
      <c r="N25" s="311"/>
      <c r="O25" s="312" t="str">
        <f t="shared" si="4"/>
        <v>4</v>
      </c>
      <c r="P25" s="312" t="str">
        <f t="shared" si="11"/>
        <v>4.18</v>
      </c>
      <c r="Q25" s="312">
        <f>RANK(Z25,$Z$8:$Z$72,0)+COUNTIF($Z$8:Z25,Z25)-1</f>
        <v>5</v>
      </c>
      <c r="R25" s="312">
        <f>RANK(U25,$U$8:$U$72,0)+COUNTIF($U$8:U25,U25)-1</f>
        <v>5</v>
      </c>
      <c r="S25" s="293" t="s">
        <v>163</v>
      </c>
      <c r="T25" s="313">
        <f t="shared" si="6"/>
        <v>430</v>
      </c>
      <c r="U25" s="314">
        <f t="shared" si="7"/>
        <v>8.3397982932505812</v>
      </c>
      <c r="V25" s="313">
        <f t="shared" si="8"/>
        <v>25583</v>
      </c>
      <c r="W25" s="314">
        <f t="shared" si="1"/>
        <v>6.851824573150318</v>
      </c>
      <c r="X25" s="310">
        <f t="shared" si="9"/>
        <v>1.680803658679592</v>
      </c>
      <c r="Y25" s="310">
        <f t="shared" si="2"/>
        <v>4.2292311421208977</v>
      </c>
      <c r="Z25" s="309">
        <f t="shared" si="10"/>
        <v>121.71645967018863</v>
      </c>
      <c r="AA25" s="72"/>
      <c r="AB25" s="315">
        <v>18</v>
      </c>
      <c r="AC25" s="293" t="str">
        <f>VLOOKUP($AB$25,$Q$8:$Z$72,3,FALSE)</f>
        <v>1.1 Elderly in poor health</v>
      </c>
      <c r="AD25" s="309">
        <f>VLOOKUP($AB$25,$Q$8:$Z$72,4,FALSE)</f>
        <v>0</v>
      </c>
      <c r="AE25" s="310">
        <f>VLOOKUP($AB$25,$Q$8:$Z$72,5,FALSE)</f>
        <v>0</v>
      </c>
      <c r="AF25" s="309">
        <f>VLOOKUP($AB$25,$Q$8:$Z$72,6,FALSE)</f>
        <v>4991</v>
      </c>
      <c r="AG25" s="310">
        <f>VLOOKUP($AB$25,$Q$8:$Z$72,7,FALSE)</f>
        <v>1.3367258118513559</v>
      </c>
      <c r="AH25" s="310">
        <f>VLOOKUP($AB$25,$Q$8:$Z$72,8,FALSE)</f>
        <v>0</v>
      </c>
      <c r="AI25" s="310">
        <f>VLOOKUP($AB$25,$Q$8:$Z$72,9,FALSE)</f>
        <v>-8.3579517498662561</v>
      </c>
      <c r="AJ25" s="309">
        <f>VLOOKUP($AB$25,$Q$8:$Z$72,10,FALSE)</f>
        <v>0</v>
      </c>
      <c r="AK25" s="72"/>
      <c r="AL25" s="315">
        <v>18</v>
      </c>
      <c r="AM25" s="293" t="str">
        <f>VLOOKUP($AL$25,$R$8:$Z$72,2,FALSE)</f>
        <v>1.1 Elderly in poor health</v>
      </c>
      <c r="AN25" s="309">
        <f>VLOOKUP($AL$25,$R$8:$Z$72,3,FALSE)</f>
        <v>0</v>
      </c>
      <c r="AO25" s="310">
        <f>VLOOKUP($AL$25,$R$8:$Z$72,4,FALSE)</f>
        <v>0</v>
      </c>
      <c r="AP25" s="309">
        <f>VLOOKUP($AL$25,$R$8:$Z$72,5,FALSE)</f>
        <v>4991</v>
      </c>
      <c r="AQ25" s="310">
        <f>VLOOKUP($AL$25,$R$8:$Z$72,6,FALSE)</f>
        <v>1.3367258118513559</v>
      </c>
      <c r="AR25" s="310">
        <f>VLOOKUP($AL$25,$R$8:$Z$72,7,FALSE)</f>
        <v>0</v>
      </c>
      <c r="AS25" s="310">
        <f>VLOOKUP($AL$25,$R$8:$Z$72,8,FALSE)</f>
        <v>-8.3579517498662561</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598</v>
      </c>
      <c r="D26" s="307">
        <v>24019</v>
      </c>
      <c r="F26" s="308" t="str">
        <f t="shared" si="3"/>
        <v>4.19 Active empty nesters</v>
      </c>
      <c r="G26" s="309">
        <f t="shared" si="0"/>
        <v>598</v>
      </c>
      <c r="H26" s="310">
        <f t="shared" si="0"/>
        <v>11.598138091543833</v>
      </c>
      <c r="I26" s="309">
        <f t="shared" si="0"/>
        <v>24019</v>
      </c>
      <c r="J26" s="310">
        <f t="shared" si="0"/>
        <v>6.4329427519250082</v>
      </c>
      <c r="K26" s="310">
        <f t="shared" si="0"/>
        <v>2.4896956576043965</v>
      </c>
      <c r="L26" s="310">
        <f t="shared" si="0"/>
        <v>15.117392052804648</v>
      </c>
      <c r="M26" s="309">
        <f t="shared" si="0"/>
        <v>180.29288521296385</v>
      </c>
      <c r="N26" s="311"/>
      <c r="O26" s="312" t="str">
        <f t="shared" si="4"/>
        <v>4</v>
      </c>
      <c r="P26" s="312" t="str">
        <f t="shared" si="11"/>
        <v>4.19</v>
      </c>
      <c r="Q26" s="312">
        <f>RANK(Z26,$Z$8:$Z$72,0)+COUNTIF($Z$8:Z26,Z26)-1</f>
        <v>4</v>
      </c>
      <c r="R26" s="312">
        <f>RANK(U26,$U$8:$U$72,0)+COUNTIF($U$8:U26,U26)-1</f>
        <v>4</v>
      </c>
      <c r="S26" s="293" t="s">
        <v>165</v>
      </c>
      <c r="T26" s="313">
        <f t="shared" si="6"/>
        <v>598</v>
      </c>
      <c r="U26" s="314">
        <f t="shared" si="7"/>
        <v>11.598138091543833</v>
      </c>
      <c r="V26" s="313">
        <f t="shared" si="8"/>
        <v>24019</v>
      </c>
      <c r="W26" s="314">
        <f t="shared" si="1"/>
        <v>6.4329427519250082</v>
      </c>
      <c r="X26" s="310">
        <f t="shared" si="9"/>
        <v>2.4896956576043965</v>
      </c>
      <c r="Y26" s="310">
        <f t="shared" si="2"/>
        <v>15.117392052804648</v>
      </c>
      <c r="Z26" s="309">
        <f t="shared" si="10"/>
        <v>180.29288521296385</v>
      </c>
      <c r="AA26" s="72"/>
      <c r="AB26" s="315">
        <v>19</v>
      </c>
      <c r="AC26" s="293" t="str">
        <f>VLOOKUP($AB$26,$Q$8:$Z$72,3,FALSE)</f>
        <v>1.2 Unhealthy routines</v>
      </c>
      <c r="AD26" s="309">
        <f>VLOOKUP($AB$26,$Q$8:$Z$72,4,FALSE)</f>
        <v>0</v>
      </c>
      <c r="AE26" s="310">
        <f>VLOOKUP($AB$26,$Q$8:$Z$72,5,FALSE)</f>
        <v>0</v>
      </c>
      <c r="AF26" s="309">
        <f>VLOOKUP($AB$26,$Q$8:$Z$72,6,FALSE)</f>
        <v>17514</v>
      </c>
      <c r="AG26" s="310">
        <f>VLOOKUP($AB$26,$Q$8:$Z$72,7,FALSE)</f>
        <v>4.6907264814194845</v>
      </c>
      <c r="AH26" s="310">
        <f>VLOOKUP($AB$26,$Q$8:$Z$72,8,FALSE)</f>
        <v>0</v>
      </c>
      <c r="AI26" s="310">
        <f>VLOOKUP($AB$26,$Q$8:$Z$72,9,FALSE)</f>
        <v>-15.929748882626953</v>
      </c>
      <c r="AJ26" s="309">
        <f>VLOOKUP($AB$26,$Q$8:$Z$72,10,FALSE)</f>
        <v>0</v>
      </c>
      <c r="AK26" s="72"/>
      <c r="AL26" s="315">
        <v>19</v>
      </c>
      <c r="AM26" s="293" t="str">
        <f>VLOOKUP($AL$26,$R$8:$Z$72,2,FALSE)</f>
        <v>1.2 Unhealthy routines</v>
      </c>
      <c r="AN26" s="309">
        <f>VLOOKUP($AL$26,$R$8:$Z$72,3,FALSE)</f>
        <v>0</v>
      </c>
      <c r="AO26" s="310">
        <f>VLOOKUP($AL$26,$R$8:$Z$72,4,FALSE)</f>
        <v>0</v>
      </c>
      <c r="AP26" s="309">
        <f>VLOOKUP($AL$26,$R$8:$Z$72,5,FALSE)</f>
        <v>17514</v>
      </c>
      <c r="AQ26" s="310">
        <f>VLOOKUP($AL$26,$R$8:$Z$72,6,FALSE)</f>
        <v>4.6907264814194845</v>
      </c>
      <c r="AR26" s="310">
        <f>VLOOKUP($AL$26,$R$8:$Z$72,7,FALSE)</f>
        <v>0</v>
      </c>
      <c r="AS26" s="310">
        <f>VLOOKUP($AL$26,$R$8:$Z$72,8,FALSE)</f>
        <v>-15.929748882626953</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108</v>
      </c>
      <c r="D27" s="307">
        <v>15653</v>
      </c>
      <c r="F27" s="308" t="str">
        <f t="shared" si="3"/>
        <v>5.20 Five-a-day families</v>
      </c>
      <c r="G27" s="309">
        <f t="shared" si="0"/>
        <v>108</v>
      </c>
      <c r="H27" s="310">
        <f t="shared" si="0"/>
        <v>2.094647013188518</v>
      </c>
      <c r="I27" s="309">
        <f t="shared" si="0"/>
        <v>15653</v>
      </c>
      <c r="J27" s="310">
        <f t="shared" si="0"/>
        <v>4.1922999665215936</v>
      </c>
      <c r="K27" s="310">
        <f t="shared" si="0"/>
        <v>0.68996358525522261</v>
      </c>
      <c r="L27" s="310">
        <f t="shared" si="0"/>
        <v>-7.5156009056782116</v>
      </c>
      <c r="M27" s="309">
        <f t="shared" si="0"/>
        <v>49.964149271658016</v>
      </c>
      <c r="N27" s="311"/>
      <c r="O27" s="312" t="str">
        <f t="shared" si="4"/>
        <v>5</v>
      </c>
      <c r="P27" s="312" t="str">
        <f t="shared" si="11"/>
        <v>5.20</v>
      </c>
      <c r="Q27" s="312">
        <f>RANK(Z27,$Z$8:$Z$72,0)+COUNTIF($Z$8:Z27,Z27)-1</f>
        <v>9</v>
      </c>
      <c r="R27" s="312">
        <f>RANK(U27,$U$8:$U$72,0)+COUNTIF($U$8:U27,U27)-1</f>
        <v>9</v>
      </c>
      <c r="S27" s="293" t="s">
        <v>167</v>
      </c>
      <c r="T27" s="313">
        <f t="shared" si="6"/>
        <v>108</v>
      </c>
      <c r="U27" s="314">
        <f t="shared" si="7"/>
        <v>2.094647013188518</v>
      </c>
      <c r="V27" s="313">
        <f t="shared" si="8"/>
        <v>15653</v>
      </c>
      <c r="W27" s="314">
        <f t="shared" si="1"/>
        <v>4.1922999665215936</v>
      </c>
      <c r="X27" s="310">
        <f t="shared" si="9"/>
        <v>0.68996358525522261</v>
      </c>
      <c r="Y27" s="310">
        <f t="shared" si="2"/>
        <v>-7.5156009056782116</v>
      </c>
      <c r="Z27" s="309">
        <f t="shared" si="10"/>
        <v>49.964149271658016</v>
      </c>
      <c r="AA27" s="72"/>
      <c r="AB27" s="315">
        <v>20</v>
      </c>
      <c r="AC27" s="293" t="str">
        <f>VLOOKUP($AB$27,$Q$8:$Z$72,3,FALSE)</f>
        <v>1.4 Struggling on low incomes</v>
      </c>
      <c r="AD27" s="309">
        <f>VLOOKUP($AB$27,$Q$8:$Z$72,4,FALSE)</f>
        <v>0</v>
      </c>
      <c r="AE27" s="310">
        <f>VLOOKUP($AB$27,$Q$8:$Z$72,5,FALSE)</f>
        <v>0</v>
      </c>
      <c r="AF27" s="309">
        <f>VLOOKUP($AB$27,$Q$8:$Z$72,6,FALSE)</f>
        <v>3117</v>
      </c>
      <c r="AG27" s="310">
        <f>VLOOKUP($AB$27,$Q$8:$Z$72,7,FALSE)</f>
        <v>0.83481754268496822</v>
      </c>
      <c r="AH27" s="310">
        <f>VLOOKUP($AB$27,$Q$8:$Z$72,8,FALSE)</f>
        <v>0</v>
      </c>
      <c r="AI27" s="310">
        <f>VLOOKUP($AB$27,$Q$8:$Z$72,9,FALSE)</f>
        <v>-6.5882888251625635</v>
      </c>
      <c r="AJ27" s="309">
        <f>VLOOKUP($AB$27,$Q$8:$Z$72,10,FALSE)</f>
        <v>0</v>
      </c>
      <c r="AK27" s="72"/>
      <c r="AL27" s="315">
        <v>20</v>
      </c>
      <c r="AM27" s="293" t="str">
        <f>VLOOKUP($AL$27,$R$8:$Z$72,2,FALSE)</f>
        <v>1.4 Struggling on low incomes</v>
      </c>
      <c r="AN27" s="309">
        <f>VLOOKUP($AL$27,$R$8:$Z$72,3,FALSE)</f>
        <v>0</v>
      </c>
      <c r="AO27" s="310">
        <f>VLOOKUP($AL$27,$R$8:$Z$72,4,FALSE)</f>
        <v>0</v>
      </c>
      <c r="AP27" s="309">
        <f>VLOOKUP($AL$27,$R$8:$Z$72,5,FALSE)</f>
        <v>3117</v>
      </c>
      <c r="AQ27" s="310">
        <f>VLOOKUP($AL$27,$R$8:$Z$72,6,FALSE)</f>
        <v>0.83481754268496822</v>
      </c>
      <c r="AR27" s="310">
        <f>VLOOKUP($AL$27,$R$8:$Z$72,7,FALSE)</f>
        <v>0</v>
      </c>
      <c r="AS27" s="310">
        <f>VLOOKUP($AL$27,$R$8:$Z$72,8,FALSE)</f>
        <v>-6.5882888251625635</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43</v>
      </c>
      <c r="D28" s="307">
        <v>20769</v>
      </c>
      <c r="F28" s="308" t="str">
        <f t="shared" si="3"/>
        <v>5.21 Executive wellness</v>
      </c>
      <c r="G28" s="309">
        <f t="shared" si="0"/>
        <v>43</v>
      </c>
      <c r="H28" s="310">
        <f t="shared" si="0"/>
        <v>0.83397982932505821</v>
      </c>
      <c r="I28" s="309">
        <f t="shared" si="0"/>
        <v>20769</v>
      </c>
      <c r="J28" s="310">
        <f t="shared" si="0"/>
        <v>5.5625041848008028</v>
      </c>
      <c r="K28" s="310">
        <f t="shared" si="0"/>
        <v>0.20703933747412009</v>
      </c>
      <c r="L28" s="310">
        <f t="shared" si="0"/>
        <v>-14.814079742692595</v>
      </c>
      <c r="M28" s="309">
        <f t="shared" si="0"/>
        <v>14.992884528587973</v>
      </c>
      <c r="N28" s="311"/>
      <c r="O28" s="312" t="str">
        <f t="shared" si="4"/>
        <v>5</v>
      </c>
      <c r="P28" s="312" t="str">
        <f t="shared" si="11"/>
        <v>5.21</v>
      </c>
      <c r="Q28" s="312">
        <f>RANK(Z28,$Z$8:$Z$72,0)+COUNTIF($Z$8:Z28,Z28)-1</f>
        <v>14</v>
      </c>
      <c r="R28" s="312">
        <f>RANK(U28,$U$8:$U$72,0)+COUNTIF($U$8:U28,U28)-1</f>
        <v>11</v>
      </c>
      <c r="S28" s="293" t="s">
        <v>169</v>
      </c>
      <c r="T28" s="313">
        <f t="shared" si="6"/>
        <v>43</v>
      </c>
      <c r="U28" s="314">
        <f t="shared" si="7"/>
        <v>0.83397982932505821</v>
      </c>
      <c r="V28" s="313">
        <f t="shared" si="8"/>
        <v>20769</v>
      </c>
      <c r="W28" s="314">
        <f t="shared" si="1"/>
        <v>5.5625041848008028</v>
      </c>
      <c r="X28" s="310">
        <f t="shared" si="9"/>
        <v>0.20703933747412009</v>
      </c>
      <c r="Y28" s="310">
        <f t="shared" si="2"/>
        <v>-14.814079742692595</v>
      </c>
      <c r="Z28" s="309">
        <f t="shared" si="10"/>
        <v>14.992884528587973</v>
      </c>
      <c r="AA28" s="72"/>
      <c r="AB28" s="315">
        <v>21</v>
      </c>
      <c r="AC28" s="293" t="str">
        <f>VLOOKUP($AB$28,$Q$8:$Z$72,3,FALSE)</f>
        <v>1.5 Multi-generational strains</v>
      </c>
      <c r="AD28" s="309">
        <f>VLOOKUP($AB$28,$Q$8:$Z$72,4,FALSE)</f>
        <v>0</v>
      </c>
      <c r="AE28" s="310">
        <f>VLOOKUP($AB$28,$Q$8:$Z$72,5,FALSE)</f>
        <v>0</v>
      </c>
      <c r="AF28" s="309">
        <f>VLOOKUP($AB$28,$Q$8:$Z$72,6,FALSE)</f>
        <v>4287</v>
      </c>
      <c r="AG28" s="310">
        <f>VLOOKUP($AB$28,$Q$8:$Z$72,7,FALSE)</f>
        <v>1.148175426849682</v>
      </c>
      <c r="AH28" s="310">
        <f>VLOOKUP($AB$28,$Q$8:$Z$72,8,FALSE)</f>
        <v>0</v>
      </c>
      <c r="AI28" s="310">
        <f>VLOOKUP($AB$28,$Q$8:$Z$72,9,FALSE)</f>
        <v>-7.7387039622333287</v>
      </c>
      <c r="AJ28" s="309">
        <f>VLOOKUP($AB$28,$Q$8:$Z$72,10,FALSE)</f>
        <v>0</v>
      </c>
      <c r="AK28" s="72"/>
      <c r="AL28" s="315">
        <v>21</v>
      </c>
      <c r="AM28" s="293" t="str">
        <f>VLOOKUP($AL$28,$R$8:$Z$72,2,FALSE)</f>
        <v>1.5 Multi-generational strains</v>
      </c>
      <c r="AN28" s="309">
        <f>VLOOKUP($AL$28,$R$8:$Z$72,3,FALSE)</f>
        <v>0</v>
      </c>
      <c r="AO28" s="310">
        <f>VLOOKUP($AL$28,$R$8:$Z$72,4,FALSE)</f>
        <v>0</v>
      </c>
      <c r="AP28" s="309">
        <f>VLOOKUP($AL$28,$R$8:$Z$72,5,FALSE)</f>
        <v>4287</v>
      </c>
      <c r="AQ28" s="310">
        <f>VLOOKUP($AL$28,$R$8:$Z$72,6,FALSE)</f>
        <v>1.148175426849682</v>
      </c>
      <c r="AR28" s="310">
        <f>VLOOKUP($AL$28,$R$8:$Z$72,7,FALSE)</f>
        <v>0</v>
      </c>
      <c r="AS28" s="310">
        <f>VLOOKUP($AL$28,$R$8:$Z$72,8,FALSE)</f>
        <v>-7.7387039622333287</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804</v>
      </c>
      <c r="D29" s="307">
        <v>22366</v>
      </c>
      <c r="F29" s="308" t="str">
        <f t="shared" si="3"/>
        <v>5.22 Healthy suburban households</v>
      </c>
      <c r="G29" s="309">
        <f t="shared" si="0"/>
        <v>804</v>
      </c>
      <c r="H29" s="310">
        <f t="shared" si="0"/>
        <v>15.593483320403415</v>
      </c>
      <c r="I29" s="309">
        <f t="shared" si="0"/>
        <v>22366</v>
      </c>
      <c r="J29" s="310">
        <f t="shared" si="0"/>
        <v>5.9902243053230659</v>
      </c>
      <c r="K29" s="310">
        <f t="shared" si="0"/>
        <v>3.5947420191361887</v>
      </c>
      <c r="L29" s="310">
        <f t="shared" si="0"/>
        <v>29.058088776538003</v>
      </c>
      <c r="M29" s="309">
        <f t="shared" si="0"/>
        <v>260.31551617435508</v>
      </c>
      <c r="N29" s="311"/>
      <c r="O29" s="312" t="str">
        <f t="shared" si="4"/>
        <v>5</v>
      </c>
      <c r="P29" s="312" t="str">
        <f t="shared" si="11"/>
        <v>5.22</v>
      </c>
      <c r="Q29" s="312">
        <f>RANK(Z29,$Z$8:$Z$72,0)+COUNTIF($Z$8:Z29,Z29)-1</f>
        <v>3</v>
      </c>
      <c r="R29" s="312">
        <f>RANK(U29,$U$8:$U$72,0)+COUNTIF($U$8:U29,U29)-1</f>
        <v>2</v>
      </c>
      <c r="S29" s="293" t="s">
        <v>171</v>
      </c>
      <c r="T29" s="313">
        <f t="shared" si="6"/>
        <v>804</v>
      </c>
      <c r="U29" s="314">
        <f t="shared" si="7"/>
        <v>15.593483320403415</v>
      </c>
      <c r="V29" s="313">
        <f t="shared" si="8"/>
        <v>22366</v>
      </c>
      <c r="W29" s="314">
        <f t="shared" si="1"/>
        <v>5.9902243053230659</v>
      </c>
      <c r="X29" s="310">
        <f t="shared" si="9"/>
        <v>3.5947420191361887</v>
      </c>
      <c r="Y29" s="310">
        <f t="shared" si="2"/>
        <v>29.058088776538003</v>
      </c>
      <c r="Z29" s="309">
        <f t="shared" si="10"/>
        <v>260.31551617435508</v>
      </c>
      <c r="AA29" s="72"/>
      <c r="AB29" s="315">
        <v>22</v>
      </c>
      <c r="AC29" s="293" t="str">
        <f>VLOOKUP($AB$29,$Q$8:$Z$72,3,FALSE)</f>
        <v>2.7 Burdened lifestyles</v>
      </c>
      <c r="AD29" s="309">
        <f>VLOOKUP($AB$29,$Q$8:$Z$72,4,FALSE)</f>
        <v>0</v>
      </c>
      <c r="AE29" s="310">
        <f>VLOOKUP($AB$29,$Q$8:$Z$72,5,FALSE)</f>
        <v>0</v>
      </c>
      <c r="AF29" s="309">
        <f>VLOOKUP($AB$29,$Q$8:$Z$72,6,FALSE)</f>
        <v>4801</v>
      </c>
      <c r="AG29" s="310">
        <f>VLOOKUP($AB$29,$Q$8:$Z$72,7,FALSE)</f>
        <v>1.2858386340810177</v>
      </c>
      <c r="AH29" s="310">
        <f>VLOOKUP($AB$29,$Q$8:$Z$72,8,FALSE)</f>
        <v>0</v>
      </c>
      <c r="AI29" s="310">
        <f>VLOOKUP($AB$29,$Q$8:$Z$72,9,FALSE)</f>
        <v>-8.1952075968782978</v>
      </c>
      <c r="AJ29" s="309">
        <f>VLOOKUP($AB$29,$Q$8:$Z$72,10,FALSE)</f>
        <v>0</v>
      </c>
      <c r="AK29" s="72"/>
      <c r="AL29" s="315">
        <v>22</v>
      </c>
      <c r="AM29" s="293" t="str">
        <f>VLOOKUP($AL$29,$R$8:$Z$72,2,FALSE)</f>
        <v>2.7 Burdened lifestyles</v>
      </c>
      <c r="AN29" s="309">
        <f>VLOOKUP($AL$29,$R$8:$Z$72,3,FALSE)</f>
        <v>0</v>
      </c>
      <c r="AO29" s="310">
        <f>VLOOKUP($AL$29,$R$8:$Z$72,4,FALSE)</f>
        <v>0</v>
      </c>
      <c r="AP29" s="309">
        <f>VLOOKUP($AL$29,$R$8:$Z$72,5,FALSE)</f>
        <v>4801</v>
      </c>
      <c r="AQ29" s="310">
        <f>VLOOKUP($AL$29,$R$8:$Z$72,6,FALSE)</f>
        <v>1.2858386340810177</v>
      </c>
      <c r="AR29" s="310">
        <f>VLOOKUP($AL$29,$R$8:$Z$72,7,FALSE)</f>
        <v>0</v>
      </c>
      <c r="AS29" s="310">
        <f>VLOOKUP($AL$29,$R$8:$Z$72,8,FALSE)</f>
        <v>-8.1952075968782978</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275</v>
      </c>
      <c r="D30" s="307">
        <v>23084</v>
      </c>
      <c r="F30" s="308" t="str">
        <f t="shared" si="3"/>
        <v>5.23 Peak professionals</v>
      </c>
      <c r="G30" s="309">
        <f t="shared" si="0"/>
        <v>275</v>
      </c>
      <c r="H30" s="310">
        <f t="shared" si="0"/>
        <v>5.3335919317300231</v>
      </c>
      <c r="I30" s="309">
        <f t="shared" si="0"/>
        <v>23084</v>
      </c>
      <c r="J30" s="310">
        <f t="shared" si="0"/>
        <v>6.1825242718446605</v>
      </c>
      <c r="K30" s="310">
        <f t="shared" si="0"/>
        <v>1.1913013342574945</v>
      </c>
      <c r="L30" s="310">
        <f t="shared" si="0"/>
        <v>-2.5310734363010066</v>
      </c>
      <c r="M30" s="309">
        <f t="shared" si="0"/>
        <v>86.268839348020151</v>
      </c>
      <c r="N30" s="311"/>
      <c r="O30" s="312" t="str">
        <f t="shared" si="4"/>
        <v>5</v>
      </c>
      <c r="P30" s="312" t="str">
        <f t="shared" si="11"/>
        <v>5.23</v>
      </c>
      <c r="Q30" s="312">
        <f>RANK(Z30,$Z$8:$Z$72,0)+COUNTIF($Z$8:Z30,Z30)-1</f>
        <v>6</v>
      </c>
      <c r="R30" s="312">
        <f>RANK(U30,$U$8:$U$72,0)+COUNTIF($U$8:U30,U30)-1</f>
        <v>6</v>
      </c>
      <c r="S30" s="293" t="s">
        <v>173</v>
      </c>
      <c r="T30" s="313">
        <f t="shared" si="6"/>
        <v>275</v>
      </c>
      <c r="U30" s="314">
        <f t="shared" si="7"/>
        <v>5.3335919317300231</v>
      </c>
      <c r="V30" s="313">
        <f t="shared" si="8"/>
        <v>23084</v>
      </c>
      <c r="W30" s="314">
        <f t="shared" si="1"/>
        <v>6.1825242718446605</v>
      </c>
      <c r="X30" s="310">
        <f t="shared" si="9"/>
        <v>1.1913013342574945</v>
      </c>
      <c r="Y30" s="310">
        <f t="shared" si="2"/>
        <v>-2.5310734363010066</v>
      </c>
      <c r="Z30" s="309">
        <f t="shared" si="10"/>
        <v>86.268839348020151</v>
      </c>
      <c r="AA30" s="72"/>
      <c r="AB30" s="315">
        <v>23</v>
      </c>
      <c r="AC30" s="293" t="str">
        <f>VLOOKUP($AB$30,$Q$8:$Z$72,3,FALSE)</f>
        <v>2.9 Detrimental practices</v>
      </c>
      <c r="AD30" s="309">
        <f>VLOOKUP($AB$30,$Q$8:$Z$72,4,FALSE)</f>
        <v>0</v>
      </c>
      <c r="AE30" s="310">
        <f>VLOOKUP($AB$30,$Q$8:$Z$72,5,FALSE)</f>
        <v>0</v>
      </c>
      <c r="AF30" s="309">
        <f>VLOOKUP($AB$30,$Q$8:$Z$72,6,FALSE)</f>
        <v>20293</v>
      </c>
      <c r="AG30" s="310">
        <f>VLOOKUP($AB$30,$Q$8:$Z$72,7,FALSE)</f>
        <v>5.4350184131235348</v>
      </c>
      <c r="AH30" s="310">
        <f>VLOOKUP($AB$30,$Q$8:$Z$72,8,FALSE)</f>
        <v>0</v>
      </c>
      <c r="AI30" s="310">
        <f>VLOOKUP($AB$30,$Q$8:$Z$72,9,FALSE)</f>
        <v>-17.214396150552894</v>
      </c>
      <c r="AJ30" s="309">
        <f>VLOOKUP($AB$30,$Q$8:$Z$72,10,FALSE)</f>
        <v>0</v>
      </c>
      <c r="AK30" s="72"/>
      <c r="AL30" s="315">
        <v>23</v>
      </c>
      <c r="AM30" s="293" t="str">
        <f>VLOOKUP($AL$30,$R$8:$Z$72,2,FALSE)</f>
        <v>2.9 Detrimental practices</v>
      </c>
      <c r="AN30" s="309">
        <f>VLOOKUP($AL$30,$R$8:$Z$72,3,FALSE)</f>
        <v>0</v>
      </c>
      <c r="AO30" s="310">
        <f>VLOOKUP($AL$30,$R$8:$Z$72,4,FALSE)</f>
        <v>0</v>
      </c>
      <c r="AP30" s="309">
        <f>VLOOKUP($AL$30,$R$8:$Z$72,5,FALSE)</f>
        <v>20293</v>
      </c>
      <c r="AQ30" s="310">
        <f>VLOOKUP($AL$30,$R$8:$Z$72,6,FALSE)</f>
        <v>5.4350184131235348</v>
      </c>
      <c r="AR30" s="310">
        <f>VLOOKUP($AL$30,$R$8:$Z$72,7,FALSE)</f>
        <v>0</v>
      </c>
      <c r="AS30" s="310">
        <f>VLOOKUP($AL$30,$R$8:$Z$72,8,FALSE)</f>
        <v>-17.214396150552894</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1797</v>
      </c>
      <c r="D31" s="307">
        <v>32027</v>
      </c>
      <c r="F31" s="308" t="str">
        <f t="shared" si="3"/>
        <v>5.24 Comfortable maturity</v>
      </c>
      <c r="G31" s="309">
        <f t="shared" si="0"/>
        <v>1797</v>
      </c>
      <c r="H31" s="310">
        <f t="shared" si="0"/>
        <v>34.852598913886737</v>
      </c>
      <c r="I31" s="309">
        <f t="shared" si="0"/>
        <v>32027</v>
      </c>
      <c r="J31" s="310">
        <f t="shared" si="0"/>
        <v>8.5777033813190489</v>
      </c>
      <c r="K31" s="310">
        <f t="shared" si="0"/>
        <v>5.6108908108783222</v>
      </c>
      <c r="L31" s="310">
        <f t="shared" si="0"/>
        <v>67.372998539337559</v>
      </c>
      <c r="M31" s="309">
        <f t="shared" si="0"/>
        <v>406.31620568496771</v>
      </c>
      <c r="N31" s="311"/>
      <c r="O31" s="312" t="str">
        <f t="shared" si="4"/>
        <v>5</v>
      </c>
      <c r="P31" s="312" t="str">
        <f t="shared" si="11"/>
        <v>5.24</v>
      </c>
      <c r="Q31" s="312">
        <f>RANK(Z31,$Z$8:$Z$72,0)+COUNTIF($Z$8:Z31,Z31)-1</f>
        <v>1</v>
      </c>
      <c r="R31" s="312">
        <f>RANK(U31,$U$8:$U$72,0)+COUNTIF($U$8:U31,U31)-1</f>
        <v>1</v>
      </c>
      <c r="S31" s="293" t="s">
        <v>175</v>
      </c>
      <c r="T31" s="313">
        <f t="shared" si="6"/>
        <v>1797</v>
      </c>
      <c r="U31" s="314">
        <f t="shared" si="7"/>
        <v>34.852598913886737</v>
      </c>
      <c r="V31" s="313">
        <f t="shared" si="8"/>
        <v>32027</v>
      </c>
      <c r="W31" s="314">
        <f t="shared" si="1"/>
        <v>8.5777033813190489</v>
      </c>
      <c r="X31" s="310">
        <f t="shared" si="9"/>
        <v>5.6108908108783222</v>
      </c>
      <c r="Y31" s="310">
        <f t="shared" si="2"/>
        <v>67.372998539337559</v>
      </c>
      <c r="Z31" s="309">
        <f t="shared" si="10"/>
        <v>406.31620568496771</v>
      </c>
      <c r="AA31" s="72"/>
      <c r="AB31" s="315">
        <v>24</v>
      </c>
      <c r="AC31" s="293" t="str">
        <f>VLOOKUP($AB$31,$Q$8:$Z$72,3,FALSE)</f>
        <v>3.10 Sedentary habits</v>
      </c>
      <c r="AD31" s="309">
        <f>VLOOKUP($AB$31,$Q$8:$Z$72,4,FALSE)</f>
        <v>0</v>
      </c>
      <c r="AE31" s="310">
        <f>VLOOKUP($AB$31,$Q$8:$Z$72,5,FALSE)</f>
        <v>0</v>
      </c>
      <c r="AF31" s="309">
        <f>VLOOKUP($AB$31,$Q$8:$Z$72,6,FALSE)</f>
        <v>9055</v>
      </c>
      <c r="AG31" s="310">
        <f>VLOOKUP($AB$31,$Q$8:$Z$72,7,FALSE)</f>
        <v>2.4251757616337462</v>
      </c>
      <c r="AH31" s="310">
        <f>VLOOKUP($AB$31,$Q$8:$Z$72,8,FALSE)</f>
        <v>0</v>
      </c>
      <c r="AI31" s="310">
        <f>VLOOKUP($AB$31,$Q$8:$Z$72,9,FALSE)</f>
        <v>-11.320332289490816</v>
      </c>
      <c r="AJ31" s="309">
        <f>VLOOKUP($AB$31,$Q$8:$Z$72,10,FALSE)</f>
        <v>0</v>
      </c>
      <c r="AK31" s="72"/>
      <c r="AL31" s="315">
        <v>24</v>
      </c>
      <c r="AM31" s="293" t="str">
        <f>VLOOKUP($AL$31,$R$8:$Z$72,2,FALSE)</f>
        <v>3.10 Sedentary habits</v>
      </c>
      <c r="AN31" s="309">
        <f>VLOOKUP($AL$31,$R$8:$Z$72,3,FALSE)</f>
        <v>0</v>
      </c>
      <c r="AO31" s="310">
        <f>VLOOKUP($AL$31,$R$8:$Z$72,4,FALSE)</f>
        <v>0</v>
      </c>
      <c r="AP31" s="309">
        <f>VLOOKUP($AL$31,$R$8:$Z$72,5,FALSE)</f>
        <v>9055</v>
      </c>
      <c r="AQ31" s="310">
        <f>VLOOKUP($AL$31,$R$8:$Z$72,6,FALSE)</f>
        <v>2.4251757616337462</v>
      </c>
      <c r="AR31" s="310">
        <f>VLOOKUP($AL$31,$R$8:$Z$72,7,FALSE)</f>
        <v>0</v>
      </c>
      <c r="AS31" s="310">
        <f>VLOOKUP($AL$31,$R$8:$Z$72,8,FALSE)</f>
        <v>-11.320332289490816</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646</v>
      </c>
      <c r="D32" s="307">
        <v>12434</v>
      </c>
      <c r="F32" s="308" t="str">
        <f t="shared" si="3"/>
        <v>5.25 First-class fitness</v>
      </c>
      <c r="G32" s="309">
        <f t="shared" si="0"/>
        <v>646</v>
      </c>
      <c r="H32" s="310">
        <f t="shared" si="0"/>
        <v>12.529092319627619</v>
      </c>
      <c r="I32" s="309">
        <f t="shared" si="0"/>
        <v>12434</v>
      </c>
      <c r="J32" s="310">
        <f t="shared" si="0"/>
        <v>3.3301640441914961</v>
      </c>
      <c r="K32" s="310">
        <f t="shared" si="0"/>
        <v>5.1954318803281323</v>
      </c>
      <c r="L32" s="310">
        <f t="shared" si="0"/>
        <v>36.814201280213453</v>
      </c>
      <c r="M32" s="309">
        <f t="shared" si="0"/>
        <v>376.23048454567817</v>
      </c>
      <c r="N32" s="311"/>
      <c r="O32" s="312" t="str">
        <f t="shared" si="4"/>
        <v>5</v>
      </c>
      <c r="P32" s="312" t="str">
        <f t="shared" si="11"/>
        <v>5.25</v>
      </c>
      <c r="Q32" s="312">
        <f>RANK(Z32,$Z$8:$Z$72,0)+COUNTIF($Z$8:Z32,Z32)-1</f>
        <v>2</v>
      </c>
      <c r="R32" s="312">
        <f>RANK(U32,$U$8:$U$72,0)+COUNTIF($U$8:U32,U32)-1</f>
        <v>3</v>
      </c>
      <c r="S32" s="293" t="s">
        <v>177</v>
      </c>
      <c r="T32" s="313">
        <f t="shared" si="6"/>
        <v>646</v>
      </c>
      <c r="U32" s="314">
        <f t="shared" si="7"/>
        <v>12.529092319627619</v>
      </c>
      <c r="V32" s="313">
        <f t="shared" si="8"/>
        <v>12434</v>
      </c>
      <c r="W32" s="314">
        <f t="shared" si="1"/>
        <v>3.3301640441914961</v>
      </c>
      <c r="X32" s="310">
        <f t="shared" si="9"/>
        <v>5.1954318803281323</v>
      </c>
      <c r="Y32" s="310">
        <f t="shared" si="2"/>
        <v>36.814201280213453</v>
      </c>
      <c r="Z32" s="309">
        <f t="shared" si="10"/>
        <v>376.23048454567817</v>
      </c>
      <c r="AA32" s="72"/>
      <c r="AB32" s="315">
        <v>25</v>
      </c>
      <c r="AC32" s="293" t="str">
        <f>VLOOKUP($AB$32,$Q$8:$Z$72,3,FALSE)</f>
        <v>3.11 Pressured parents</v>
      </c>
      <c r="AD32" s="309">
        <f>VLOOKUP($AB$32,$Q$8:$Z$72,4,FALSE)</f>
        <v>0</v>
      </c>
      <c r="AE32" s="310">
        <f>VLOOKUP($AB$32,$Q$8:$Z$72,5,FALSE)</f>
        <v>0</v>
      </c>
      <c r="AF32" s="309">
        <f>VLOOKUP($AB$32,$Q$8:$Z$72,6,FALSE)</f>
        <v>12641</v>
      </c>
      <c r="AG32" s="310">
        <f>VLOOKUP($AB$32,$Q$8:$Z$72,7,FALSE)</f>
        <v>3.3856042852360226</v>
      </c>
      <c r="AH32" s="310">
        <f>VLOOKUP($AB$32,$Q$8:$Z$72,8,FALSE)</f>
        <v>0</v>
      </c>
      <c r="AI32" s="310">
        <f>VLOOKUP($AB$32,$Q$8:$Z$72,9,FALSE)</f>
        <v>-13.441682448940858</v>
      </c>
      <c r="AJ32" s="309">
        <f>VLOOKUP($AB$32,$Q$8:$Z$72,10,FALSE)</f>
        <v>0</v>
      </c>
      <c r="AK32" s="72"/>
      <c r="AL32" s="315">
        <v>25</v>
      </c>
      <c r="AM32" s="293" t="str">
        <f>VLOOKUP($AL$32,$R$8:$Z$72,2,FALSE)</f>
        <v>3.11 Pressured parents</v>
      </c>
      <c r="AN32" s="309">
        <f>VLOOKUP($AL$32,$R$8:$Z$72,3,FALSE)</f>
        <v>0</v>
      </c>
      <c r="AO32" s="310">
        <f>VLOOKUP($AL$32,$R$8:$Z$72,4,FALSE)</f>
        <v>0</v>
      </c>
      <c r="AP32" s="309">
        <f>VLOOKUP($AL$32,$R$8:$Z$72,5,FALSE)</f>
        <v>12641</v>
      </c>
      <c r="AQ32" s="310">
        <f>VLOOKUP($AL$32,$R$8:$Z$72,6,FALSE)</f>
        <v>3.3856042852360226</v>
      </c>
      <c r="AR32" s="310">
        <f>VLOOKUP($AL$32,$R$8:$Z$72,7,FALSE)</f>
        <v>0</v>
      </c>
      <c r="AS32" s="310">
        <f>VLOOKUP($AL$32,$R$8:$Z$72,8,FALSE)</f>
        <v>-13.441682448940858</v>
      </c>
      <c r="AT32" s="309">
        <f>VLOOKUP($AL$32,$R$8:$Z$72,9,FALSE)</f>
        <v>0</v>
      </c>
      <c r="AU32" s="72"/>
      <c r="AV32" s="72"/>
      <c r="AW32" s="72"/>
      <c r="BF32" s="72"/>
      <c r="BG32" s="72"/>
      <c r="BH32" s="72"/>
      <c r="BI32" s="72"/>
      <c r="BJ32" s="72"/>
      <c r="BK32" s="31"/>
      <c r="BM32" s="298"/>
      <c r="BN32" s="299"/>
    </row>
    <row r="33" spans="2:69" ht="15" customHeight="1" x14ac:dyDescent="0.25">
      <c r="B33" s="306" t="s">
        <v>178</v>
      </c>
      <c r="C33" s="307">
        <v>9</v>
      </c>
      <c r="D33" s="307">
        <v>1890</v>
      </c>
      <c r="F33" s="308" t="str">
        <f t="shared" si="3"/>
        <v>7.62 Students in halls of residence</v>
      </c>
      <c r="G33" s="309">
        <f t="shared" si="0"/>
        <v>9</v>
      </c>
      <c r="H33" s="310">
        <f t="shared" si="0"/>
        <v>0.17455391776570986</v>
      </c>
      <c r="I33" s="309">
        <f t="shared" si="0"/>
        <v>1890</v>
      </c>
      <c r="J33" s="310">
        <f t="shared" si="0"/>
        <v>0.50619350518915307</v>
      </c>
      <c r="K33" s="310">
        <f t="shared" si="0"/>
        <v>0.47619047619047622</v>
      </c>
      <c r="L33" s="310">
        <f t="shared" si="0"/>
        <v>-3.355571621883239</v>
      </c>
      <c r="M33" s="309">
        <f t="shared" si="0"/>
        <v>34.483634415752334</v>
      </c>
      <c r="N33" s="311"/>
      <c r="O33" s="312" t="str">
        <f t="shared" si="4"/>
        <v>7</v>
      </c>
      <c r="P33" s="312" t="str">
        <f t="shared" si="11"/>
        <v>7.62</v>
      </c>
      <c r="Q33" s="312">
        <f>RANK(Z33,$Z$8:$Z$72,0)+COUNTIF($Z$8:Z33,Z33)-1</f>
        <v>11</v>
      </c>
      <c r="R33" s="312">
        <f>RANK(U33,$U$8:$U$72,0)+COUNTIF($U$8:U33,U33)-1</f>
        <v>15</v>
      </c>
      <c r="S33" s="293" t="s">
        <v>179</v>
      </c>
      <c r="T33" s="313">
        <f t="shared" si="6"/>
        <v>9</v>
      </c>
      <c r="U33" s="314">
        <f t="shared" si="7"/>
        <v>0.17455391776570986</v>
      </c>
      <c r="V33" s="313">
        <f t="shared" si="8"/>
        <v>1890</v>
      </c>
      <c r="W33" s="314">
        <f t="shared" si="1"/>
        <v>0.50619350518915307</v>
      </c>
      <c r="X33" s="310">
        <f t="shared" si="9"/>
        <v>0.47619047619047622</v>
      </c>
      <c r="Y33" s="310">
        <f t="shared" si="2"/>
        <v>-3.355571621883239</v>
      </c>
      <c r="Z33" s="309">
        <f t="shared" si="10"/>
        <v>34.483634415752334</v>
      </c>
      <c r="AA33" s="72"/>
      <c r="AB33" s="315">
        <v>26</v>
      </c>
      <c r="AC33" s="293" t="str">
        <f>VLOOKUP($AB$33,$Q$8:$Z$72,3,FALSE)</f>
        <v>3.14 Mid-life moderation</v>
      </c>
      <c r="AD33" s="309">
        <f>VLOOKUP($AB$33,$Q$8:$Z$72,4,FALSE)</f>
        <v>0</v>
      </c>
      <c r="AE33" s="310">
        <f>VLOOKUP($AB$33,$Q$8:$Z$72,5,FALSE)</f>
        <v>0</v>
      </c>
      <c r="AF33" s="309">
        <f>VLOOKUP($AB$33,$Q$8:$Z$72,6,FALSE)</f>
        <v>13048</v>
      </c>
      <c r="AG33" s="310">
        <f>VLOOKUP($AB$33,$Q$8:$Z$72,7,FALSE)</f>
        <v>3.4946099765651155</v>
      </c>
      <c r="AH33" s="310">
        <f>VLOOKUP($AB$33,$Q$8:$Z$72,8,FALSE)</f>
        <v>0</v>
      </c>
      <c r="AI33" s="310">
        <f>VLOOKUP($AB$33,$Q$8:$Z$72,9,FALSE)</f>
        <v>-13.664068339211362</v>
      </c>
      <c r="AJ33" s="309">
        <f>VLOOKUP($AB$33,$Q$8:$Z$72,10,FALSE)</f>
        <v>0</v>
      </c>
      <c r="AK33" s="72"/>
      <c r="AL33" s="315">
        <v>26</v>
      </c>
      <c r="AM33" s="293" t="str">
        <f>VLOOKUP($AL$33,$R$8:$Z$72,2,FALSE)</f>
        <v>3.14 Mid-life moderation</v>
      </c>
      <c r="AN33" s="309">
        <f>VLOOKUP($AL$33,$R$8:$Z$72,3,FALSE)</f>
        <v>0</v>
      </c>
      <c r="AO33" s="310">
        <f>VLOOKUP($AL$33,$R$8:$Z$72,4,FALSE)</f>
        <v>0</v>
      </c>
      <c r="AP33" s="309">
        <f>VLOOKUP($AL$33,$R$8:$Z$72,5,FALSE)</f>
        <v>13048</v>
      </c>
      <c r="AQ33" s="310">
        <f>VLOOKUP($AL$33,$R$8:$Z$72,6,FALSE)</f>
        <v>3.4946099765651155</v>
      </c>
      <c r="AR33" s="310">
        <f>VLOOKUP($AL$33,$R$8:$Z$72,7,FALSE)</f>
        <v>0</v>
      </c>
      <c r="AS33" s="310">
        <f>VLOOKUP($AL$33,$R$8:$Z$72,8,FALSE)</f>
        <v>-13.664068339211362</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-3.1430304441551011</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-3.1430304441551011</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-3.1430304441551011</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-3.1430304441551011</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-6.5186606942434002</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-6.5186606942434002</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-6.5186606942434002</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-6.5186606942434002</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5156</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54</v>
      </c>
      <c r="H77" s="310">
        <f t="shared" ref="H77:J82" si="12">IF($G$75=1,U77,IF($G$75=2,AE77,IF($G$75=3,AO77,"")))</f>
        <v>1.047323506594259</v>
      </c>
      <c r="I77" s="323">
        <f>IF($G$75=1,V77,IF($G$75=2,AF77,IF($G$75=3,AP77,"")))</f>
        <v>34659</v>
      </c>
      <c r="J77" s="324">
        <f>IF($G$75=1,W77,IF($G$75=2,AG77,IF($G$75=3,AQ77,"")))</f>
        <v>9.2826247070639436</v>
      </c>
      <c r="K77" s="325">
        <f>IF($G$75=1,X77,IF($G$75=2,AH77,IF($G$75=3,AR77,"")))</f>
        <v>0.15580368735393405</v>
      </c>
      <c r="L77" s="326">
        <f>IF($G$75=1,Y77,IF($G$75=2,AI77,IF($G$75=3,AS77,"")))</f>
        <v>-20.377706731602153</v>
      </c>
      <c r="M77" s="327">
        <f>IF($G$75=1,Z77,IF($G$75=2,AJ77,IF($G$75=3,AT77,"")))</f>
        <v>11.282622530212397</v>
      </c>
      <c r="N77" s="311"/>
      <c r="O77" s="328"/>
      <c r="P77" s="312" t="str">
        <f>LEFT(S77,1)</f>
        <v>1</v>
      </c>
      <c r="Q77" s="312">
        <f>RANK(Z77,$Z$77:$Z$82,0)+COUNTIF($Z$77:Z77,Z77)-1</f>
        <v>4</v>
      </c>
      <c r="R77" s="312">
        <f>RANK(U77,$U$77:$U$82,0)+COUNTIF($U$77:U77,U77)-1</f>
        <v>3</v>
      </c>
      <c r="S77" s="329" t="s">
        <v>71</v>
      </c>
      <c r="T77" s="309">
        <f>SUMIF($O$8:$O$36,$P77,T$8:T$36)</f>
        <v>54</v>
      </c>
      <c r="U77" s="310">
        <f>IF(SUM($T$77:$T$98)&gt;0,T77/SUM($T$77:$T$98)*100,0)</f>
        <v>1.047323506594259</v>
      </c>
      <c r="V77" s="309">
        <f>SUMIF($O$8:$O$71,$P77,V$8:V$71)</f>
        <v>34659</v>
      </c>
      <c r="W77" s="326">
        <f t="shared" ref="W77:W82" si="13">IF(SUM($V$77:$V$98)&gt;0,V77/SUM($V$77:$V$98)*100,0)</f>
        <v>9.2826247070639436</v>
      </c>
      <c r="X77" s="326">
        <f>IF(V77&gt;0,(T77/V77)*100,0)</f>
        <v>0.15580368735393405</v>
      </c>
      <c r="Y77" s="326">
        <f t="shared" ref="Y77:Y82" si="14">IF(AND((SQRT((W77*(100-W77))/SUM($T$77:$T$98)))&gt;0, SUM($T$77:$T$98)&gt;0),(U77-W77)/(SQRT((W77*(100-W77))/SUM($T$77:$T$98))),0)</f>
        <v>-20.377706731602153</v>
      </c>
      <c r="Z77" s="327">
        <f>IF(AND(W77&gt;0,SUM(X77)&gt;0),(U77/W77)*100,0)</f>
        <v>11.282622530212397</v>
      </c>
      <c r="AA77" s="72"/>
      <c r="AB77" s="315">
        <v>1</v>
      </c>
      <c r="AC77" s="329" t="str">
        <f>VLOOKUP($AB$77,$Q$77:$Z$98,S$5,FALSE)</f>
        <v>5. Fit and Well</v>
      </c>
      <c r="AD77" s="309">
        <f t="shared" ref="AD77:AI77" si="15">VLOOKUP($AB$77,$Q$77:$Z$98,T$5,FALSE)</f>
        <v>3673</v>
      </c>
      <c r="AE77" s="310">
        <f t="shared" si="15"/>
        <v>71.237393328161374</v>
      </c>
      <c r="AF77" s="309">
        <f t="shared" si="15"/>
        <v>126333</v>
      </c>
      <c r="AG77" s="326">
        <f t="shared" si="15"/>
        <v>33.835420154000666</v>
      </c>
      <c r="AH77" s="326">
        <f>VLOOKUP($AB$77,$Q$77:$Z$98,X$5,FALSE)</f>
        <v>2.9073955340251558</v>
      </c>
      <c r="AI77" s="326">
        <f t="shared" si="15"/>
        <v>56.76130899767336</v>
      </c>
      <c r="AJ77" s="327">
        <f>VLOOKUP($AB$77,$Q$77:$Z$98,Z$5,FALSE)</f>
        <v>210.54088586436052</v>
      </c>
      <c r="AK77" s="72"/>
      <c r="AL77" s="315">
        <v>1</v>
      </c>
      <c r="AM77" s="329" t="str">
        <f>VLOOKUP($AB$77,$R$77:$Z$98,R$5,FALSE)</f>
        <v>5. Fit and Well</v>
      </c>
      <c r="AN77" s="309">
        <f t="shared" ref="AN77:AO77" si="16">VLOOKUP($AB$77,$R$77:$Z$98,S$5,FALSE)</f>
        <v>3673</v>
      </c>
      <c r="AO77" s="310">
        <f t="shared" si="16"/>
        <v>71.237393328161374</v>
      </c>
      <c r="AP77" s="309">
        <f>VLOOKUP($AB$77,$R$77:$Z$98,U$5,FALSE)</f>
        <v>126333</v>
      </c>
      <c r="AQ77" s="326">
        <f>VLOOKUP($AB$77,$R$77:$Z$98,V$5,FALSE)</f>
        <v>33.835420154000666</v>
      </c>
      <c r="AR77" s="326">
        <f>VLOOKUP($AB$77,$R$77:$Z$98,W$5,FALSE)</f>
        <v>2.9073955340251558</v>
      </c>
      <c r="AS77" s="326">
        <f>VLOOKUP($AB$77,$R$77:$Z$98,X$5,FALSE)</f>
        <v>56.76130899767336</v>
      </c>
      <c r="AT77" s="327">
        <f>VLOOKUP($AB$77,$R$77:$Z$98,Y$5,FALSE)</f>
        <v>210.54088586436052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47</v>
      </c>
      <c r="H78" s="310">
        <f t="shared" si="12"/>
        <v>0.91155934833204033</v>
      </c>
      <c r="I78" s="323">
        <f t="shared" si="12"/>
        <v>44187</v>
      </c>
      <c r="J78" s="324">
        <f t="shared" si="12"/>
        <v>11.834482758620691</v>
      </c>
      <c r="K78" s="325">
        <f>IF($G$75=1,X78,IF($G$75=2,AH78,IF($G$75=3,AR78,"")))</f>
        <v>0.10636612578360152</v>
      </c>
      <c r="L78" s="326">
        <f>IF($G$75=1,Y78,IF($G$75=2,AI78,IF($G$75=3,AS78,"")))</f>
        <v>-24.281265756315058</v>
      </c>
      <c r="M78" s="327">
        <f t="shared" ref="M78:M82" si="19">IF($G$75=1,Z78,IF($G$75=2,AJ78,IF($G$75=3,AT78,"")))</f>
        <v>7.7025702510574501</v>
      </c>
      <c r="N78" s="311"/>
      <c r="O78" s="328"/>
      <c r="P78" s="312" t="str">
        <f t="shared" ref="P78:P82" si="20">LEFT(S78,1)</f>
        <v>2</v>
      </c>
      <c r="Q78" s="312">
        <f>RANK(Z78,$Z$77:$Z$82,0)+COUNTIF($Z$77:Z78,Z78)-1</f>
        <v>5</v>
      </c>
      <c r="R78" s="312">
        <f>RANK(U78,$U$77:$U$98,0)+COUNTIF($U$77:U78,U78)-1</f>
        <v>4</v>
      </c>
      <c r="S78" s="329" t="s">
        <v>78</v>
      </c>
      <c r="T78" s="309">
        <f>SUMIF($O$8:$O$36,$P78,T$8:T$36)</f>
        <v>47</v>
      </c>
      <c r="U78" s="310">
        <f t="shared" ref="U78:U80" si="21">IF(SUM($T$77:$T$98)&gt;0,T78/SUM($T$77:$T$98)*100,0)</f>
        <v>0.91155934833204033</v>
      </c>
      <c r="V78" s="309">
        <f t="shared" ref="V78:V81" si="22">SUMIF($O$8:$O$71,$P78,V$8:V$71)</f>
        <v>44187</v>
      </c>
      <c r="W78" s="326">
        <f t="shared" si="13"/>
        <v>11.834482758620691</v>
      </c>
      <c r="X78" s="326">
        <f t="shared" ref="X78:X82" si="23">IF(V78&gt;0,(T78/V78)*100,0)</f>
        <v>0.10636612578360152</v>
      </c>
      <c r="Y78" s="326">
        <f t="shared" si="14"/>
        <v>-24.281265756315058</v>
      </c>
      <c r="Z78" s="327">
        <f t="shared" ref="Z78:Z82" si="24">IF(AND(W78&gt;0,SUM(X78)&gt;0),(U78/W78)*100,0)</f>
        <v>7.7025702510574501</v>
      </c>
      <c r="AA78" s="72"/>
      <c r="AB78" s="315">
        <v>2</v>
      </c>
      <c r="AC78" s="329" t="str">
        <f>VLOOKUP($AB$78,$Q$77:$Z$98,S$5,FALSE)</f>
        <v>4. Healthy Behaviours</v>
      </c>
      <c r="AD78" s="309">
        <f t="shared" ref="AD78:AJ78" si="25">VLOOKUP($AB$78,$Q$77:$Z$98,T$5,FALSE)</f>
        <v>1346</v>
      </c>
      <c r="AE78" s="310">
        <f t="shared" si="25"/>
        <v>26.105508145849495</v>
      </c>
      <c r="AF78" s="309">
        <f t="shared" si="25"/>
        <v>108223</v>
      </c>
      <c r="AG78" s="326">
        <f t="shared" si="25"/>
        <v>28.985068630733181</v>
      </c>
      <c r="AH78" s="326">
        <f t="shared" si="25"/>
        <v>1.2437282278258779</v>
      </c>
      <c r="AI78" s="326">
        <f t="shared" si="25"/>
        <v>-4.5574368257247668</v>
      </c>
      <c r="AJ78" s="327">
        <f t="shared" si="25"/>
        <v>90.065365993888108</v>
      </c>
      <c r="AK78" s="72"/>
      <c r="AL78" s="315">
        <v>2</v>
      </c>
      <c r="AM78" s="329" t="str">
        <f t="shared" ref="AM78:AQ78" si="26">VLOOKUP($AB$78,$R$77:$Z$98,R$5,FALSE)</f>
        <v>4. Healthy Behaviours</v>
      </c>
      <c r="AN78" s="309">
        <f t="shared" si="26"/>
        <v>1346</v>
      </c>
      <c r="AO78" s="310">
        <f t="shared" si="26"/>
        <v>26.105508145849495</v>
      </c>
      <c r="AP78" s="309">
        <f>VLOOKUP($AB$78,$R$77:$Z$98,U$5,FALSE)</f>
        <v>108223</v>
      </c>
      <c r="AQ78" s="326">
        <f t="shared" si="26"/>
        <v>28.985068630733181</v>
      </c>
      <c r="AR78" s="326">
        <f>VLOOKUP($AB$78,$R$77:$Z$98,W$5,FALSE)</f>
        <v>1.2437282278258779</v>
      </c>
      <c r="AS78" s="326">
        <f>VLOOKUP($AB$78,$R$77:$Z$98,X$5,FALSE)</f>
        <v>-4.5574368257247668</v>
      </c>
      <c r="AT78" s="327">
        <f>VLOOKUP($AB$78,$R$77:$Z$98,Y$5,FALSE)</f>
        <v>90.065365993888108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27</v>
      </c>
      <c r="H79" s="310">
        <f t="shared" si="12"/>
        <v>0.5236617532971295</v>
      </c>
      <c r="I79" s="323">
        <f t="shared" si="12"/>
        <v>54317</v>
      </c>
      <c r="J79" s="324">
        <f t="shared" si="12"/>
        <v>14.547572815533979</v>
      </c>
      <c r="K79" s="325">
        <f>IF($G$75=1,X79,IF($G$75=2,AH79,IF($G$75=3,AR79,"")))</f>
        <v>4.9708194487913547E-2</v>
      </c>
      <c r="L79" s="326">
        <f>IF($G$75=1,Y79,IF($G$75=2,AI79,IF($G$75=3,AS79,"")))</f>
        <v>-28.560652944339129</v>
      </c>
      <c r="M79" s="327">
        <f t="shared" si="19"/>
        <v>3.5996503329954845</v>
      </c>
      <c r="N79" s="311"/>
      <c r="O79" s="328"/>
      <c r="P79" s="312" t="str">
        <f t="shared" si="20"/>
        <v>3</v>
      </c>
      <c r="Q79" s="312">
        <f>RANK(Z79,$Z$77:$Z$82,0)+COUNTIF($Z$77:Z79,Z79)-1</f>
        <v>6</v>
      </c>
      <c r="R79" s="312">
        <f>RANK(U79,$U$77:$U$98,0)+COUNTIF($U$77:U79,U79)-1</f>
        <v>5</v>
      </c>
      <c r="S79" s="329" t="s">
        <v>191</v>
      </c>
      <c r="T79" s="309">
        <f t="shared" ref="T79:T82" si="27">SUMIF($O$8:$O$36,$P79,T$8:T$36)</f>
        <v>27</v>
      </c>
      <c r="U79" s="310">
        <f t="shared" si="21"/>
        <v>0.5236617532971295</v>
      </c>
      <c r="V79" s="309">
        <f t="shared" si="22"/>
        <v>54317</v>
      </c>
      <c r="W79" s="326">
        <f t="shared" si="13"/>
        <v>14.547572815533979</v>
      </c>
      <c r="X79" s="326">
        <f t="shared" si="23"/>
        <v>4.9708194487913547E-2</v>
      </c>
      <c r="Y79" s="326">
        <f t="shared" si="14"/>
        <v>-28.560652944339129</v>
      </c>
      <c r="Z79" s="327">
        <f t="shared" si="24"/>
        <v>3.5996503329954845</v>
      </c>
      <c r="AA79" s="72"/>
      <c r="AB79" s="315">
        <v>3</v>
      </c>
      <c r="AC79" s="329" t="str">
        <f>VLOOKUP($AB$79,$Q$77:$Z$98,S$5,FALSE)</f>
        <v>7. Not Private Households</v>
      </c>
      <c r="AD79" s="309">
        <f t="shared" ref="AD79:AJ79" si="28">VLOOKUP($AB$79,$Q$77:$Z$98,T$5,FALSE)</f>
        <v>9</v>
      </c>
      <c r="AE79" s="310">
        <f t="shared" si="28"/>
        <v>0.17455391776570986</v>
      </c>
      <c r="AF79" s="309">
        <f t="shared" si="28"/>
        <v>5656</v>
      </c>
      <c r="AG79" s="326">
        <f t="shared" si="28"/>
        <v>1.5148309340475392</v>
      </c>
      <c r="AH79" s="326">
        <f t="shared" si="28"/>
        <v>0.15912305516265912</v>
      </c>
      <c r="AI79" s="326">
        <f t="shared" si="28"/>
        <v>-7.8792254010648017</v>
      </c>
      <c r="AJ79" s="327">
        <f t="shared" si="28"/>
        <v>11.522996648828133</v>
      </c>
      <c r="AK79" s="72"/>
      <c r="AL79" s="315">
        <v>3</v>
      </c>
      <c r="AM79" s="329" t="str">
        <f t="shared" ref="AM79:AQ79" si="29">VLOOKUP($AB$79,$R$77:$Z$98,R$5,FALSE)</f>
        <v>1. Serious Challenges</v>
      </c>
      <c r="AN79" s="309">
        <f t="shared" si="29"/>
        <v>54</v>
      </c>
      <c r="AO79" s="310">
        <f t="shared" si="29"/>
        <v>1.047323506594259</v>
      </c>
      <c r="AP79" s="309">
        <f t="shared" si="29"/>
        <v>34659</v>
      </c>
      <c r="AQ79" s="326">
        <f t="shared" si="29"/>
        <v>9.2826247070639436</v>
      </c>
      <c r="AR79" s="326">
        <f>VLOOKUP($AB$79,$R$77:$Z$98,W$5,FALSE)</f>
        <v>0.15580368735393405</v>
      </c>
      <c r="AS79" s="326">
        <f>VLOOKUP($AB$79,$R$77:$Z$98,X$5,FALSE)</f>
        <v>-20.377706731602153</v>
      </c>
      <c r="AT79" s="327">
        <f>VLOOKUP($AB$79,$R$77:$Z$98,Y$5,FALSE)</f>
        <v>11.282622530212397</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1346</v>
      </c>
      <c r="H80" s="310">
        <f t="shared" si="12"/>
        <v>26.105508145849495</v>
      </c>
      <c r="I80" s="323">
        <f t="shared" si="12"/>
        <v>108223</v>
      </c>
      <c r="J80" s="324">
        <f t="shared" si="12"/>
        <v>28.985068630733181</v>
      </c>
      <c r="K80" s="325">
        <f>IF($G$75=1,X80,IF($G$75=2,AH80,IF($G$75=3,AR80,"")))</f>
        <v>1.2437282278258779</v>
      </c>
      <c r="L80" s="326">
        <f t="shared" ref="L80:L82" si="30">IF($G$75=1,Y80,IF($G$75=2,AI80,IF($G$75=3,AS80,"")))</f>
        <v>-4.5574368257247668</v>
      </c>
      <c r="M80" s="327">
        <f t="shared" si="19"/>
        <v>90.065365993888108</v>
      </c>
      <c r="N80" s="311"/>
      <c r="O80" s="328"/>
      <c r="P80" s="312" t="str">
        <f t="shared" si="20"/>
        <v>4</v>
      </c>
      <c r="Q80" s="312">
        <f>RANK(Z80,$Z$77:$Z$82,0)+COUNTIF($Z$77:Z80,Z80)-1</f>
        <v>2</v>
      </c>
      <c r="R80" s="312">
        <f>RANK(U80,$U$77:$U$98,0)+COUNTIF($U$77:U80,U80)-1</f>
        <v>2</v>
      </c>
      <c r="S80" s="329" t="s">
        <v>89</v>
      </c>
      <c r="T80" s="309">
        <f t="shared" si="27"/>
        <v>1346</v>
      </c>
      <c r="U80" s="310">
        <f t="shared" si="21"/>
        <v>26.105508145849495</v>
      </c>
      <c r="V80" s="309">
        <f t="shared" si="22"/>
        <v>108223</v>
      </c>
      <c r="W80" s="326">
        <f t="shared" si="13"/>
        <v>28.985068630733181</v>
      </c>
      <c r="X80" s="326">
        <f t="shared" si="23"/>
        <v>1.2437282278258779</v>
      </c>
      <c r="Y80" s="326">
        <f t="shared" si="14"/>
        <v>-4.5574368257247668</v>
      </c>
      <c r="Z80" s="327">
        <f t="shared" si="24"/>
        <v>90.065365993888108</v>
      </c>
      <c r="AA80" s="72"/>
      <c r="AB80" s="315">
        <v>4</v>
      </c>
      <c r="AC80" s="329" t="str">
        <f>VLOOKUP($AB$80,$Q$77:$Z$98,S$5,FALSE)</f>
        <v>1. Serious Challenges</v>
      </c>
      <c r="AD80" s="309">
        <f t="shared" ref="AD80:AJ80" si="31">VLOOKUP($AB$80,$Q$77:$Z$98,T$5,FALSE)</f>
        <v>54</v>
      </c>
      <c r="AE80" s="310">
        <f t="shared" si="31"/>
        <v>1.047323506594259</v>
      </c>
      <c r="AF80" s="309">
        <f t="shared" si="31"/>
        <v>34659</v>
      </c>
      <c r="AG80" s="326">
        <f t="shared" si="31"/>
        <v>9.2826247070639436</v>
      </c>
      <c r="AH80" s="326">
        <f t="shared" si="31"/>
        <v>0.15580368735393405</v>
      </c>
      <c r="AI80" s="326">
        <f t="shared" si="31"/>
        <v>-20.377706731602153</v>
      </c>
      <c r="AJ80" s="327">
        <f t="shared" si="31"/>
        <v>11.282622530212397</v>
      </c>
      <c r="AK80" s="72"/>
      <c r="AL80" s="315">
        <v>4</v>
      </c>
      <c r="AM80" s="329" t="str">
        <f t="shared" ref="AM80:AQ80" si="32">VLOOKUP($AB$80,$R$77:$Z$98,R$5,FALSE)</f>
        <v>2. Multiple Concerns</v>
      </c>
      <c r="AN80" s="309">
        <f t="shared" si="32"/>
        <v>47</v>
      </c>
      <c r="AO80" s="310">
        <f t="shared" si="32"/>
        <v>0.91155934833204033</v>
      </c>
      <c r="AP80" s="309">
        <f>VLOOKUP($AB$80,$R$77:$Z$98,U$5,FALSE)</f>
        <v>44187</v>
      </c>
      <c r="AQ80" s="326">
        <f t="shared" si="32"/>
        <v>11.834482758620691</v>
      </c>
      <c r="AR80" s="326">
        <f>VLOOKUP($AB$80,$R$77:$Z$98,W$5,FALSE)</f>
        <v>0.10636612578360152</v>
      </c>
      <c r="AS80" s="326">
        <f>VLOOKUP($AB$80,$R$77:$Z$98,X$5,FALSE)</f>
        <v>-24.281265756315058</v>
      </c>
      <c r="AT80" s="327">
        <f>VLOOKUP($AB$80,$R$77:$Z$98,Y$5,FALSE)</f>
        <v>7.7025702510574501</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3673</v>
      </c>
      <c r="H81" s="310">
        <f t="shared" si="12"/>
        <v>71.237393328161374</v>
      </c>
      <c r="I81" s="323">
        <f t="shared" si="12"/>
        <v>126333</v>
      </c>
      <c r="J81" s="324">
        <f t="shared" si="12"/>
        <v>33.835420154000666</v>
      </c>
      <c r="K81" s="325">
        <f>IF($G$75=1,X81,IF($G$75=2,AH81,IF($G$75=3,AR81,"")))</f>
        <v>2.9073955340251558</v>
      </c>
      <c r="L81" s="326">
        <f>IF($G$75=1,Y81,IF($G$75=2,AI81,IF($G$75=3,AS81,"")))</f>
        <v>56.76130899767336</v>
      </c>
      <c r="M81" s="327">
        <f t="shared" si="19"/>
        <v>210.54088586436052</v>
      </c>
      <c r="N81" s="311"/>
      <c r="O81" s="328"/>
      <c r="P81" s="312" t="str">
        <f t="shared" si="20"/>
        <v>5</v>
      </c>
      <c r="Q81" s="312">
        <f>RANK(Z81,$Z$77:$Z$82,0)+COUNTIF($Z$77:Z81,Z81)-1</f>
        <v>1</v>
      </c>
      <c r="R81" s="312">
        <f>RANK(U81,$U$77:$U$98,0)+COUNTIF($U$77:U81,U81)-1</f>
        <v>1</v>
      </c>
      <c r="S81" s="329" t="s">
        <v>96</v>
      </c>
      <c r="T81" s="309">
        <f t="shared" si="27"/>
        <v>3673</v>
      </c>
      <c r="U81" s="310">
        <f>IF(SUM($T$77:$T$98)&gt;0,T81/SUM($T$77:$T$98)*100,0)</f>
        <v>71.237393328161374</v>
      </c>
      <c r="V81" s="309">
        <f t="shared" si="22"/>
        <v>126333</v>
      </c>
      <c r="W81" s="326">
        <f t="shared" si="13"/>
        <v>33.835420154000666</v>
      </c>
      <c r="X81" s="326">
        <f t="shared" si="23"/>
        <v>2.9073955340251558</v>
      </c>
      <c r="Y81" s="326">
        <f t="shared" si="14"/>
        <v>56.76130899767336</v>
      </c>
      <c r="Z81" s="327">
        <f t="shared" si="24"/>
        <v>210.54088586436052</v>
      </c>
      <c r="AA81" s="72"/>
      <c r="AB81" s="315">
        <v>5</v>
      </c>
      <c r="AC81" s="329" t="str">
        <f>VLOOKUP($AB$81,$Q$77:$Z$98,S$5,FALSE)</f>
        <v>2. Multiple Concerns</v>
      </c>
      <c r="AD81" s="309">
        <f t="shared" ref="AD81:AJ81" si="33">VLOOKUP($AB$81,$Q$77:$Z$98,T$5,FALSE)</f>
        <v>47</v>
      </c>
      <c r="AE81" s="310">
        <f t="shared" si="33"/>
        <v>0.91155934833204033</v>
      </c>
      <c r="AF81" s="309">
        <f t="shared" si="33"/>
        <v>44187</v>
      </c>
      <c r="AG81" s="326">
        <f t="shared" si="33"/>
        <v>11.834482758620691</v>
      </c>
      <c r="AH81" s="326">
        <f t="shared" si="33"/>
        <v>0.10636612578360152</v>
      </c>
      <c r="AI81" s="326">
        <f t="shared" si="33"/>
        <v>-24.281265756315058</v>
      </c>
      <c r="AJ81" s="327">
        <f t="shared" si="33"/>
        <v>7.7025702510574501</v>
      </c>
      <c r="AK81" s="72"/>
      <c r="AL81" s="315">
        <v>5</v>
      </c>
      <c r="AM81" s="329" t="str">
        <f t="shared" ref="AM81:AQ81" si="34">VLOOKUP($AB$81,$R$77:$Z$98,R$5,FALSE)</f>
        <v>3. Unhealthy Traits</v>
      </c>
      <c r="AN81" s="309">
        <f t="shared" si="34"/>
        <v>27</v>
      </c>
      <c r="AO81" s="310">
        <f t="shared" si="34"/>
        <v>0.5236617532971295</v>
      </c>
      <c r="AP81" s="309">
        <f>VLOOKUP($AB$81,$R$77:$Z$98,U$5,FALSE)</f>
        <v>54317</v>
      </c>
      <c r="AQ81" s="326">
        <f t="shared" si="34"/>
        <v>14.547572815533979</v>
      </c>
      <c r="AR81" s="326">
        <f>VLOOKUP($AB$81,$R$77:$Z$98,W$5,FALSE)</f>
        <v>4.9708194487913547E-2</v>
      </c>
      <c r="AS81" s="326">
        <f>VLOOKUP($AB$81,$R$77:$Z$98,X$5,FALSE)</f>
        <v>-28.560652944339129</v>
      </c>
      <c r="AT81" s="327">
        <f>VLOOKUP($AB$81,$R$77:$Z$98,Y$5,FALSE)</f>
        <v>3.5996503329954845</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9</v>
      </c>
      <c r="H82" s="310">
        <f t="shared" si="12"/>
        <v>0.17455391776570986</v>
      </c>
      <c r="I82" s="323">
        <f t="shared" si="12"/>
        <v>5656</v>
      </c>
      <c r="J82" s="324">
        <f t="shared" si="12"/>
        <v>1.5148309340475392</v>
      </c>
      <c r="K82" s="325">
        <f>IF($G$75=1,X82,IF($G$75=2,AH82,IF($G$75=3,AR82,"")))</f>
        <v>0.15912305516265912</v>
      </c>
      <c r="L82" s="326">
        <f t="shared" si="30"/>
        <v>-7.8792254010648017</v>
      </c>
      <c r="M82" s="327">
        <f t="shared" si="19"/>
        <v>11.522996648828133</v>
      </c>
      <c r="N82" s="311"/>
      <c r="O82" s="328"/>
      <c r="P82" s="312" t="str">
        <f t="shared" si="20"/>
        <v>7</v>
      </c>
      <c r="Q82" s="312">
        <f>RANK(Z82,$Z$77:$Z$82,0)+COUNTIF($Z$77:Z82,Z82)-1</f>
        <v>3</v>
      </c>
      <c r="R82" s="312">
        <f>RANK(U82,$U$77:$U$98,0)+COUNTIF($U$77:U82,U82)-1</f>
        <v>6</v>
      </c>
      <c r="S82" s="329" t="s">
        <v>103</v>
      </c>
      <c r="T82" s="309">
        <f t="shared" si="27"/>
        <v>9</v>
      </c>
      <c r="U82" s="310">
        <f>IF(SUM($T$77:$T$98)&gt;0,T82/SUM($T$77:$T$98)*100,0)</f>
        <v>0.17455391776570986</v>
      </c>
      <c r="V82" s="309">
        <f>SUMIF($O$8:$O$36,$P82,V$8:V$36)</f>
        <v>5656</v>
      </c>
      <c r="W82" s="326">
        <f t="shared" si="13"/>
        <v>1.5148309340475392</v>
      </c>
      <c r="X82" s="326">
        <f t="shared" si="23"/>
        <v>0.15912305516265912</v>
      </c>
      <c r="Y82" s="326">
        <f t="shared" si="14"/>
        <v>-7.8792254010648017</v>
      </c>
      <c r="Z82" s="327">
        <f t="shared" si="24"/>
        <v>11.522996648828133</v>
      </c>
      <c r="AA82" s="72"/>
      <c r="AB82" s="315">
        <v>6</v>
      </c>
      <c r="AC82" s="329" t="str">
        <f>VLOOKUP($AB$82,$Q$77:$Z$98,S$5,FALSE)</f>
        <v>3. Unhealthy Traits</v>
      </c>
      <c r="AD82" s="309">
        <f t="shared" ref="AD82:AJ82" si="35">VLOOKUP($AB$82,$Q$77:$Z$98,T$5,FALSE)</f>
        <v>27</v>
      </c>
      <c r="AE82" s="310">
        <f t="shared" si="35"/>
        <v>0.5236617532971295</v>
      </c>
      <c r="AF82" s="309">
        <f t="shared" si="35"/>
        <v>54317</v>
      </c>
      <c r="AG82" s="326">
        <f t="shared" si="35"/>
        <v>14.547572815533979</v>
      </c>
      <c r="AH82" s="326">
        <f t="shared" si="35"/>
        <v>4.9708194487913547E-2</v>
      </c>
      <c r="AI82" s="326">
        <f t="shared" si="35"/>
        <v>-28.560652944339129</v>
      </c>
      <c r="AJ82" s="327">
        <f t="shared" si="35"/>
        <v>3.5996503329954845</v>
      </c>
      <c r="AK82" s="72"/>
      <c r="AL82" s="315">
        <v>6</v>
      </c>
      <c r="AM82" s="329" t="str">
        <f t="shared" ref="AM82:AO82" si="36">VLOOKUP($AB$82,$R$77:$Z$98,R$5,FALSE)</f>
        <v>7. Not Private Households</v>
      </c>
      <c r="AN82" s="309">
        <f t="shared" si="36"/>
        <v>9</v>
      </c>
      <c r="AO82" s="310">
        <f t="shared" si="36"/>
        <v>0.17455391776570986</v>
      </c>
      <c r="AP82" s="309">
        <f>VLOOKUP($AB$82,$R$77:$Z$98,U$5,FALSE)</f>
        <v>5656</v>
      </c>
      <c r="AQ82" s="326">
        <f>VLOOKUP($AB$82,$R$77:$Z$98,V$5,FALSE)</f>
        <v>1.5148309340475392</v>
      </c>
      <c r="AR82" s="326">
        <f>VLOOKUP($AB$82,$R$77:$Z$98,W$5,FALSE)</f>
        <v>0.15912305516265912</v>
      </c>
      <c r="AS82" s="326">
        <f>VLOOKUP($AB$82,$R$77:$Z$98,X$5,FALSE)</f>
        <v>-7.8792254010648017</v>
      </c>
      <c r="AT82" s="327">
        <f>VLOOKUP($AB$82,$R$77:$Z$98,Y$5,FALSE)</f>
        <v>11.522996648828133</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1D4B-8DFF-40D3-97E1-FC73FC42ED96}">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54</v>
      </c>
      <c r="V5" s="402">
        <f>'Input Sheet'!T78</f>
        <v>47</v>
      </c>
      <c r="W5" s="402">
        <f>'Input Sheet'!T79</f>
        <v>27</v>
      </c>
      <c r="X5" s="403">
        <f>'Input Sheet'!T80</f>
        <v>1346</v>
      </c>
      <c r="Y5" s="403">
        <f>'Input Sheet'!T81</f>
        <v>3673</v>
      </c>
      <c r="Z5" s="403">
        <f>'Input Sheet'!T82</f>
        <v>9</v>
      </c>
      <c r="AA5" s="404">
        <f>SUM(U5:Z5)</f>
        <v>5156</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4.7106560613653994E-2</v>
      </c>
      <c r="AZ6" s="437">
        <f t="shared" ref="AZ6:AZ13" si="1">IF(AX6="","",IFERROR(VLOOKUP($AX$4&amp;AX6,$D$8:$AC$1006,26,FALSE),""))</f>
        <v>94.83835411461888</v>
      </c>
      <c r="BA6" s="333" t="b">
        <f>IF(AX6="","")</f>
        <v>0</v>
      </c>
      <c r="BB6" s="333">
        <f t="shared" ref="BB6:BB65" si="2">VLOOKUP($AX$4&amp;AX6,$D$8:$AC$986,25,FALSE)</f>
        <v>4.7106560613653994E-2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0.14767017200484875</v>
      </c>
      <c r="AZ7" s="437">
        <f t="shared" si="1"/>
        <v>98.262081556110871</v>
      </c>
      <c r="BA7" s="333" t="b">
        <f t="shared" ref="BA7:BA17" si="5">IF(AX7="","")</f>
        <v>0</v>
      </c>
      <c r="BB7" s="333">
        <f t="shared" si="2"/>
        <v>0.14767017200484875</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3.2923484099999998</v>
      </c>
      <c r="V8" s="450">
        <f>IFERROR(V$5*I8,"")</f>
        <v>2.7134492139999997</v>
      </c>
      <c r="W8" s="451">
        <f>IFERROR(W$5*K8,"")</f>
        <v>1.4552245079999999</v>
      </c>
      <c r="X8" s="451">
        <f>IFERROR(X$5*M8,"")</f>
        <v>60.980979564000002</v>
      </c>
      <c r="Y8" s="451">
        <f>IFERROR(Y$5*O8,"")</f>
        <v>174.35353415599999</v>
      </c>
      <c r="Z8" s="451">
        <f>IFERROR(Z$5*Q8,"")</f>
        <v>8.5890672000000001E-2</v>
      </c>
      <c r="AA8" s="452">
        <f>IFERROR(SUM(U8:Z8),"")</f>
        <v>242.88142652400001</v>
      </c>
      <c r="AB8" s="453">
        <f>IF(OR(AA8="", AA8=0), "", AA8/$AA$5)</f>
        <v>4.7106560613653994E-2</v>
      </c>
      <c r="AC8" s="454">
        <f>IF(OR(AB8="", AB8=0), "", IF(AN8&gt;0, AB8/AN8*100, ""))</f>
        <v>94.83835411461888</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6.9554036957525198E-2</v>
      </c>
      <c r="AZ8" s="437">
        <f t="shared" si="1"/>
        <v>84.814911092781827</v>
      </c>
      <c r="BA8" s="333" t="b">
        <f t="shared" si="5"/>
        <v>0</v>
      </c>
      <c r="BB8" s="333">
        <f t="shared" si="2"/>
        <v>6.9554036957525198E-2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9.360836496000001</v>
      </c>
      <c r="V9" s="459">
        <f t="shared" ref="V9:V72" si="11">IFERROR(V$5*I9,"")</f>
        <v>8.2562020309999991</v>
      </c>
      <c r="W9" s="460">
        <f t="shared" ref="W9:W72" si="12">IFERROR(W$5*K9,"")</f>
        <v>4.0789353329999996</v>
      </c>
      <c r="X9" s="460">
        <f t="shared" ref="X9:X72" si="13">IFERROR(X$5*M9,"")</f>
        <v>179.46635260000002</v>
      </c>
      <c r="Y9" s="460">
        <f t="shared" ref="Y9:Y72" si="14">IFERROR(Y$5*O9,"")</f>
        <v>559.489567061</v>
      </c>
      <c r="Z9" s="460">
        <f t="shared" ref="Z9:Z72" si="15">IFERROR(Z$5*Q9,"")</f>
        <v>0.73551333599999991</v>
      </c>
      <c r="AA9" s="461">
        <f t="shared" ref="AA9:AA72" si="16">IFERROR(SUM(U9:Z9),"")</f>
        <v>761.38740685700009</v>
      </c>
      <c r="AB9" s="462">
        <f t="shared" ref="AB9:AB72" si="17">IF(OR(AA9="", AA9=0), "", AA9/$AA$5)</f>
        <v>0.14767017200484875</v>
      </c>
      <c r="AC9" s="454">
        <f t="shared" ref="AC9:AC72" si="18">IF(OR(AB9="", AB9=0), "", IF(AN9&gt;0, AB9/AN9*100, ""))</f>
        <v>98.262081556110871</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0.1210071088549263</v>
      </c>
      <c r="AZ9" s="437">
        <f t="shared" si="1"/>
        <v>91.287703467682718</v>
      </c>
      <c r="BA9" s="333" t="b">
        <f t="shared" si="5"/>
        <v>0</v>
      </c>
      <c r="BB9" s="333">
        <f t="shared" si="2"/>
        <v>0.1210071088549263</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4.6313769059999998</v>
      </c>
      <c r="V10" s="459">
        <f t="shared" si="11"/>
        <v>4.1341031739999998</v>
      </c>
      <c r="W10" s="460">
        <f t="shared" si="12"/>
        <v>2.492886564</v>
      </c>
      <c r="X10" s="460">
        <f t="shared" si="13"/>
        <v>103.406116192</v>
      </c>
      <c r="Y10" s="460">
        <f t="shared" si="14"/>
        <v>240.52218472299998</v>
      </c>
      <c r="Z10" s="460">
        <f t="shared" si="15"/>
        <v>3.4339469940000003</v>
      </c>
      <c r="AA10" s="461">
        <f t="shared" si="16"/>
        <v>358.62061455299994</v>
      </c>
      <c r="AB10" s="462">
        <f t="shared" si="17"/>
        <v>6.9554036957525198E-2</v>
      </c>
      <c r="AC10" s="454">
        <f t="shared" si="18"/>
        <v>84.814911092781827</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0.19614650320577964</v>
      </c>
      <c r="AZ10" s="437">
        <f t="shared" si="1"/>
        <v>100.70187209754732</v>
      </c>
      <c r="BA10" s="333" t="b">
        <f t="shared" si="5"/>
        <v>0</v>
      </c>
      <c r="BB10" s="333">
        <f t="shared" si="2"/>
        <v>0.19614650320577964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7.7344541279999994</v>
      </c>
      <c r="V11" s="459">
        <f t="shared" si="11"/>
        <v>6.8246538940000008</v>
      </c>
      <c r="W11" s="460">
        <f t="shared" si="12"/>
        <v>4.1494437269999995</v>
      </c>
      <c r="X11" s="460">
        <f t="shared" si="13"/>
        <v>182.346827596</v>
      </c>
      <c r="Y11" s="460">
        <f t="shared" si="14"/>
        <v>421.91547148500001</v>
      </c>
      <c r="Z11" s="460">
        <f t="shared" si="15"/>
        <v>0.94180242599999997</v>
      </c>
      <c r="AA11" s="461">
        <f t="shared" si="16"/>
        <v>623.912653256</v>
      </c>
      <c r="AB11" s="462">
        <f t="shared" si="17"/>
        <v>0.1210071088549263</v>
      </c>
      <c r="AC11" s="454">
        <f t="shared" si="18"/>
        <v>91.287703467682718</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0.20687504021741662</v>
      </c>
      <c r="AZ11" s="437">
        <f t="shared" si="1"/>
        <v>106.69745362858301</v>
      </c>
      <c r="BA11" s="333" t="b">
        <f t="shared" si="5"/>
        <v>0</v>
      </c>
      <c r="BB11" s="333">
        <f t="shared" si="2"/>
        <v>0.20687504021741662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10.617352506000001</v>
      </c>
      <c r="V12" s="459">
        <f t="shared" si="11"/>
        <v>9.4056341250000006</v>
      </c>
      <c r="W12" s="460">
        <f t="shared" si="12"/>
        <v>5.4576252629999997</v>
      </c>
      <c r="X12" s="460">
        <f t="shared" si="13"/>
        <v>254.222471144</v>
      </c>
      <c r="Y12" s="460">
        <f t="shared" si="14"/>
        <v>730.81283214099994</v>
      </c>
      <c r="Z12" s="460">
        <f t="shared" si="15"/>
        <v>0.81545534999999991</v>
      </c>
      <c r="AA12" s="461">
        <f t="shared" si="16"/>
        <v>1011.3313705289999</v>
      </c>
      <c r="AB12" s="462">
        <f t="shared" si="17"/>
        <v>0.19614650320577964</v>
      </c>
      <c r="AC12" s="454">
        <f t="shared" si="18"/>
        <v>100.70187209754732</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0.10784385118929403</v>
      </c>
      <c r="AZ12" s="437">
        <f t="shared" si="1"/>
        <v>108.43170332531393</v>
      </c>
      <c r="BA12" s="333" t="b">
        <f t="shared" si="5"/>
        <v>0</v>
      </c>
      <c r="BB12" s="333">
        <f t="shared" si="2"/>
        <v>0.10784385118929403</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9.6269550299999995</v>
      </c>
      <c r="V13" s="459">
        <f t="shared" si="11"/>
        <v>8.390278931000001</v>
      </c>
      <c r="W13" s="460">
        <f t="shared" si="12"/>
        <v>4.9035526469999997</v>
      </c>
      <c r="X13" s="460">
        <f t="shared" si="13"/>
        <v>264.05188919199998</v>
      </c>
      <c r="Y13" s="460">
        <f t="shared" si="14"/>
        <v>778.97790223499999</v>
      </c>
      <c r="Z13" s="460">
        <f t="shared" si="15"/>
        <v>0.69712932599999999</v>
      </c>
      <c r="AA13" s="461">
        <f t="shared" si="16"/>
        <v>1066.6477073610001</v>
      </c>
      <c r="AB13" s="462">
        <f t="shared" si="17"/>
        <v>0.20687504021741662</v>
      </c>
      <c r="AC13" s="454">
        <f t="shared" si="18"/>
        <v>106.69745362858301</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0.10379672695131888</v>
      </c>
      <c r="AZ13" s="437">
        <f t="shared" si="1"/>
        <v>106.61299168176275</v>
      </c>
      <c r="BA13" s="333" t="b">
        <f t="shared" si="5"/>
        <v>0</v>
      </c>
      <c r="BB13" s="333">
        <f t="shared" si="2"/>
        <v>0.10379672695131888</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4.6855780020000006</v>
      </c>
      <c r="V14" s="459">
        <f t="shared" si="11"/>
        <v>3.8447736179999996</v>
      </c>
      <c r="W14" s="460">
        <f t="shared" si="12"/>
        <v>2.3320879829999996</v>
      </c>
      <c r="X14" s="460">
        <f t="shared" si="13"/>
        <v>147.78344007199999</v>
      </c>
      <c r="Y14" s="460">
        <f t="shared" si="14"/>
        <v>396.94129732300001</v>
      </c>
      <c r="Z14" s="460">
        <f t="shared" si="15"/>
        <v>0.45571973399999999</v>
      </c>
      <c r="AA14" s="461">
        <f t="shared" si="16"/>
        <v>556.04289673200003</v>
      </c>
      <c r="AB14" s="462">
        <f t="shared" si="17"/>
        <v>0.10784385118929403</v>
      </c>
      <c r="AC14" s="454">
        <f t="shared" si="18"/>
        <v>108.43170332531393</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4.0510984680000002</v>
      </c>
      <c r="V15" s="468">
        <f t="shared" si="11"/>
        <v>3.4309050130000003</v>
      </c>
      <c r="W15" s="469">
        <f t="shared" si="12"/>
        <v>2.130244002</v>
      </c>
      <c r="X15" s="469">
        <f t="shared" si="13"/>
        <v>153.74192364000001</v>
      </c>
      <c r="Y15" s="469">
        <f t="shared" si="14"/>
        <v>369.98721087600001</v>
      </c>
      <c r="Z15" s="469">
        <f t="shared" si="15"/>
        <v>1.834542162</v>
      </c>
      <c r="AA15" s="470">
        <f t="shared" si="16"/>
        <v>535.17592416100013</v>
      </c>
      <c r="AB15" s="471">
        <f t="shared" si="17"/>
        <v>0.10379672695131888</v>
      </c>
      <c r="AC15" s="454">
        <f t="shared" si="18"/>
        <v>106.61299168176275</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41.943795893999997</v>
      </c>
      <c r="V18" s="475">
        <f t="shared" si="11"/>
        <v>37.453863323</v>
      </c>
      <c r="W18" s="460">
        <f t="shared" si="12"/>
        <v>22.485033108</v>
      </c>
      <c r="X18" s="476">
        <f t="shared" si="13"/>
        <v>1154.6849924560001</v>
      </c>
      <c r="Y18" s="476">
        <f t="shared" si="14"/>
        <v>3205.7961960969997</v>
      </c>
      <c r="Z18" s="478">
        <f t="shared" si="15"/>
        <v>7.6773008429999994</v>
      </c>
      <c r="AA18" s="465">
        <f t="shared" si="16"/>
        <v>4470.0411817209997</v>
      </c>
      <c r="AB18" s="429">
        <f t="shared" si="17"/>
        <v>0.86695911204829323</v>
      </c>
      <c r="AC18" s="454">
        <f t="shared" si="18"/>
        <v>102.66568000505931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2.512831356</v>
      </c>
      <c r="V19" s="475">
        <f t="shared" si="11"/>
        <v>2.4137835119999997</v>
      </c>
      <c r="W19" s="460">
        <f t="shared" si="12"/>
        <v>1.868570208</v>
      </c>
      <c r="X19" s="476">
        <f t="shared" si="13"/>
        <v>66.395914681999997</v>
      </c>
      <c r="Y19" s="476">
        <f t="shared" si="14"/>
        <v>95.243898186999999</v>
      </c>
      <c r="Z19" s="478">
        <f t="shared" si="15"/>
        <v>0.25008682500000001</v>
      </c>
      <c r="AA19" s="465">
        <f t="shared" si="16"/>
        <v>168.68508477</v>
      </c>
      <c r="AB19" s="429">
        <f t="shared" si="17"/>
        <v>3.2716269350271526E-2</v>
      </c>
      <c r="AC19" s="454">
        <f t="shared" si="18"/>
        <v>74.426482980046089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6.4871263800000003</v>
      </c>
      <c r="V20" s="475">
        <f t="shared" si="11"/>
        <v>5.6964610999999996</v>
      </c>
      <c r="W20" s="460">
        <f t="shared" si="12"/>
        <v>1.8907440390000001</v>
      </c>
      <c r="X20" s="476">
        <f t="shared" si="13"/>
        <v>83.734980348000008</v>
      </c>
      <c r="Y20" s="476">
        <f t="shared" si="14"/>
        <v>308.44499764900002</v>
      </c>
      <c r="Z20" s="478">
        <f t="shared" si="15"/>
        <v>0.76153554900000009</v>
      </c>
      <c r="AA20" s="465">
        <f t="shared" si="16"/>
        <v>407.01584506500001</v>
      </c>
      <c r="AB20" s="429">
        <f t="shared" si="17"/>
        <v>7.8940233720907679E-2</v>
      </c>
      <c r="AC20" s="454">
        <f t="shared" si="18"/>
        <v>94.641834207751643</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3.0562463700000002</v>
      </c>
      <c r="V21" s="475">
        <f t="shared" si="11"/>
        <v>1.435892065</v>
      </c>
      <c r="W21" s="460">
        <f t="shared" si="12"/>
        <v>0.75565267199999997</v>
      </c>
      <c r="X21" s="476">
        <f t="shared" si="13"/>
        <v>41.184112513999999</v>
      </c>
      <c r="Y21" s="476">
        <f t="shared" si="14"/>
        <v>63.514908067</v>
      </c>
      <c r="Z21" s="478">
        <f t="shared" si="15"/>
        <v>0.311076774</v>
      </c>
      <c r="AA21" s="465">
        <f t="shared" si="16"/>
        <v>110.257888462</v>
      </c>
      <c r="AB21" s="429">
        <f t="shared" si="17"/>
        <v>2.1384384884018618E-2</v>
      </c>
      <c r="AC21" s="454">
        <f t="shared" si="18"/>
        <v>75.874450451875987</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44.557580034000004</v>
      </c>
      <c r="V23" s="475">
        <f t="shared" si="11"/>
        <v>38.430270980000003</v>
      </c>
      <c r="W23" s="460">
        <f t="shared" si="12"/>
        <v>21.815419635000001</v>
      </c>
      <c r="X23" s="476">
        <f t="shared" si="13"/>
        <v>1200.730597192</v>
      </c>
      <c r="Y23" s="476">
        <f t="shared" si="14"/>
        <v>3345.6025280389999</v>
      </c>
      <c r="Z23" s="478">
        <f t="shared" si="15"/>
        <v>7.7359112460000006</v>
      </c>
      <c r="AA23" s="465">
        <f t="shared" si="16"/>
        <v>4658.8723071260001</v>
      </c>
      <c r="AB23" s="429">
        <f t="shared" si="17"/>
        <v>0.90358268175446088</v>
      </c>
      <c r="AC23" s="454">
        <f t="shared" si="18"/>
        <v>103.77828534609812</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1.0566206460000001</v>
      </c>
      <c r="V24" s="475">
        <f t="shared" si="11"/>
        <v>1.1080336479999999</v>
      </c>
      <c r="W24" s="460">
        <f t="shared" si="12"/>
        <v>0.50418644400000001</v>
      </c>
      <c r="X24" s="476">
        <f t="shared" si="13"/>
        <v>23.48224197</v>
      </c>
      <c r="Y24" s="476">
        <f t="shared" si="14"/>
        <v>54.481234354000001</v>
      </c>
      <c r="Z24" s="478">
        <f t="shared" si="15"/>
        <v>0.10392605100000001</v>
      </c>
      <c r="AA24" s="465">
        <f t="shared" si="16"/>
        <v>80.736243113</v>
      </c>
      <c r="AB24" s="429">
        <f t="shared" si="17"/>
        <v>1.5658697267843288E-2</v>
      </c>
      <c r="AC24" s="454">
        <f t="shared" si="18"/>
        <v>89.105029760124935</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4.7419825680000001</v>
      </c>
      <c r="V25" s="475">
        <f t="shared" si="11"/>
        <v>4.6028086999999998</v>
      </c>
      <c r="W25" s="460">
        <f t="shared" si="12"/>
        <v>2.775233718</v>
      </c>
      <c r="X25" s="476">
        <f t="shared" si="13"/>
        <v>92.800847591999997</v>
      </c>
      <c r="Y25" s="476">
        <f t="shared" si="14"/>
        <v>188.06703593700001</v>
      </c>
      <c r="Z25" s="478">
        <f t="shared" si="15"/>
        <v>0.68126404499999993</v>
      </c>
      <c r="AA25" s="465">
        <f t="shared" si="16"/>
        <v>293.66917255999999</v>
      </c>
      <c r="AB25" s="429">
        <f t="shared" si="17"/>
        <v>5.6956782885958103E-2</v>
      </c>
      <c r="AC25" s="454">
        <f t="shared" si="18"/>
        <v>77.863642894546842</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3.1256323200000002</v>
      </c>
      <c r="V26" s="475">
        <f t="shared" si="11"/>
        <v>2.5027264529999997</v>
      </c>
      <c r="W26" s="460">
        <f t="shared" si="12"/>
        <v>1.645830063</v>
      </c>
      <c r="X26" s="476">
        <f t="shared" si="13"/>
        <v>21.164813579999997</v>
      </c>
      <c r="Y26" s="476">
        <f t="shared" si="14"/>
        <v>61.210930664999999</v>
      </c>
      <c r="Z26" s="478">
        <f t="shared" si="15"/>
        <v>0.44557654499999999</v>
      </c>
      <c r="AA26" s="465">
        <f t="shared" si="16"/>
        <v>90.095509625999995</v>
      </c>
      <c r="AB26" s="429">
        <f t="shared" si="17"/>
        <v>1.7473915753685027E-2</v>
      </c>
      <c r="AC26" s="454">
        <f t="shared" si="18"/>
        <v>55.492387184303873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0.51818437800000006</v>
      </c>
      <c r="V27" s="475">
        <f t="shared" si="11"/>
        <v>0.356160172</v>
      </c>
      <c r="W27" s="460">
        <f t="shared" si="12"/>
        <v>0.259330167</v>
      </c>
      <c r="X27" s="476">
        <f t="shared" si="13"/>
        <v>7.8214983199999999</v>
      </c>
      <c r="Y27" s="476">
        <f t="shared" si="14"/>
        <v>23.638271005</v>
      </c>
      <c r="Z27" s="478">
        <f t="shared" si="15"/>
        <v>3.3322113E-2</v>
      </c>
      <c r="AA27" s="465">
        <f t="shared" si="16"/>
        <v>32.626766154999999</v>
      </c>
      <c r="AB27" s="429">
        <f t="shared" si="17"/>
        <v>6.3279220626454614E-3</v>
      </c>
      <c r="AC27" s="454">
        <f t="shared" si="18"/>
        <v>89.091052263886112</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43.314337062</v>
      </c>
      <c r="V29" s="475">
        <f t="shared" si="11"/>
        <v>36.417351643000003</v>
      </c>
      <c r="W29" s="460">
        <f t="shared" si="12"/>
        <v>20.449741059000001</v>
      </c>
      <c r="X29" s="476">
        <f t="shared" si="13"/>
        <v>1135.2963820120001</v>
      </c>
      <c r="Y29" s="476">
        <f t="shared" si="14"/>
        <v>3191.5027092509999</v>
      </c>
      <c r="Z29" s="478">
        <f t="shared" si="15"/>
        <v>6.947900046</v>
      </c>
      <c r="AA29" s="484">
        <f t="shared" si="16"/>
        <v>4433.9284210730002</v>
      </c>
      <c r="AB29" s="485">
        <f t="shared" si="17"/>
        <v>0.85995508554557798</v>
      </c>
      <c r="AC29" s="454">
        <f t="shared" si="18"/>
        <v>104.04665024692754</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1.6385342039999999</v>
      </c>
      <c r="V30" s="475">
        <f t="shared" si="11"/>
        <v>1.547116108</v>
      </c>
      <c r="W30" s="460">
        <f t="shared" si="12"/>
        <v>0.78872038199999994</v>
      </c>
      <c r="X30" s="476">
        <f t="shared" si="13"/>
        <v>40.813962514000004</v>
      </c>
      <c r="Y30" s="476">
        <f t="shared" si="14"/>
        <v>82.786257547000005</v>
      </c>
      <c r="Z30" s="478">
        <f t="shared" si="15"/>
        <v>0.44038143899999999</v>
      </c>
      <c r="AA30" s="484">
        <f t="shared" si="16"/>
        <v>128.01497219399999</v>
      </c>
      <c r="AB30" s="429">
        <f t="shared" si="17"/>
        <v>2.4828349921256786E-2</v>
      </c>
      <c r="AC30" s="454">
        <f t="shared" si="18"/>
        <v>88.299692485340401</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2.7765353880000001</v>
      </c>
      <c r="V31" s="475">
        <f t="shared" si="11"/>
        <v>3.0536607349999998</v>
      </c>
      <c r="W31" s="460">
        <f t="shared" si="12"/>
        <v>1.6968793139999998</v>
      </c>
      <c r="X31" s="476">
        <f t="shared" si="13"/>
        <v>55.929109102000005</v>
      </c>
      <c r="Y31" s="476">
        <f t="shared" si="14"/>
        <v>116.490300573</v>
      </c>
      <c r="Z31" s="478">
        <f t="shared" si="15"/>
        <v>0.61004267099999998</v>
      </c>
      <c r="AA31" s="484">
        <f t="shared" si="16"/>
        <v>180.55652778300001</v>
      </c>
      <c r="AB31" s="429">
        <f t="shared" si="17"/>
        <v>3.5018721447439879E-2</v>
      </c>
      <c r="AC31" s="454">
        <f t="shared" si="18"/>
        <v>77.122902742873279</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1.45273311</v>
      </c>
      <c r="V32" s="475">
        <f t="shared" si="11"/>
        <v>0.99532445199999997</v>
      </c>
      <c r="W32" s="460">
        <f t="shared" si="12"/>
        <v>0.78515100900000001</v>
      </c>
      <c r="X32" s="476">
        <f t="shared" si="13"/>
        <v>12.529231577999999</v>
      </c>
      <c r="Y32" s="476">
        <f t="shared" si="14"/>
        <v>41.996332707999997</v>
      </c>
      <c r="Z32" s="478">
        <f t="shared" si="15"/>
        <v>0.143517546</v>
      </c>
      <c r="AA32" s="484">
        <f t="shared" si="16"/>
        <v>57.902290402999995</v>
      </c>
      <c r="AB32" s="429">
        <f t="shared" si="17"/>
        <v>1.1230079597168346E-2</v>
      </c>
      <c r="AC32" s="454">
        <f t="shared" si="18"/>
        <v>70.003583341713835</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0.18754145999999999</v>
      </c>
      <c r="V33" s="475">
        <f t="shared" si="11"/>
        <v>0.14108079299999998</v>
      </c>
      <c r="W33" s="460">
        <f t="shared" si="12"/>
        <v>0.36001654199999999</v>
      </c>
      <c r="X33" s="476">
        <f t="shared" si="13"/>
        <v>17.55111316</v>
      </c>
      <c r="Y33" s="476">
        <f t="shared" si="14"/>
        <v>49.641013721999997</v>
      </c>
      <c r="Z33" s="478">
        <f t="shared" si="15"/>
        <v>0.22395633300000001</v>
      </c>
      <c r="AA33" s="484">
        <f t="shared" si="16"/>
        <v>68.104722010000003</v>
      </c>
      <c r="AB33" s="429">
        <f t="shared" si="17"/>
        <v>1.3208828939100078E-2</v>
      </c>
      <c r="AC33" s="454">
        <f t="shared" si="18"/>
        <v>116.4108740666358</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17.126423081999999</v>
      </c>
      <c r="V35" s="475">
        <f t="shared" si="11"/>
        <v>14.983883504000001</v>
      </c>
      <c r="W35" s="460">
        <f t="shared" si="12"/>
        <v>8.9706738059999989</v>
      </c>
      <c r="X35" s="476">
        <f t="shared" si="13"/>
        <v>511.67961179999998</v>
      </c>
      <c r="Y35" s="476">
        <f t="shared" si="14"/>
        <v>1485.973018956</v>
      </c>
      <c r="Z35" s="478">
        <f t="shared" si="15"/>
        <v>3.9034403549999999</v>
      </c>
      <c r="AA35" s="484">
        <f t="shared" si="16"/>
        <v>2042.6370515029998</v>
      </c>
      <c r="AB35" s="429">
        <f t="shared" si="17"/>
        <v>0.39616699990360743</v>
      </c>
      <c r="AC35" s="454">
        <f t="shared" si="18"/>
        <v>107.31973781688717</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0.24109434000000002</v>
      </c>
      <c r="V36" s="475">
        <f t="shared" si="11"/>
        <v>4.9166323999999997E-2</v>
      </c>
      <c r="W36" s="460">
        <f t="shared" si="12"/>
        <v>7.0395075000000001E-2</v>
      </c>
      <c r="X36" s="476">
        <f t="shared" si="13"/>
        <v>6.2825949839999993</v>
      </c>
      <c r="Y36" s="476">
        <f t="shared" si="14"/>
        <v>24.611028324999999</v>
      </c>
      <c r="Z36" s="478">
        <f t="shared" si="15"/>
        <v>1.4149890000000002E-2</v>
      </c>
      <c r="AA36" s="465">
        <f t="shared" si="16"/>
        <v>31.268428938</v>
      </c>
      <c r="AB36" s="429">
        <f t="shared" si="17"/>
        <v>6.064474192785105E-3</v>
      </c>
      <c r="AC36" s="454">
        <f t="shared" si="18"/>
        <v>132.95188671604851</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0.151411248</v>
      </c>
      <c r="V37" s="475">
        <f t="shared" si="11"/>
        <v>0.159965252</v>
      </c>
      <c r="W37" s="460">
        <f t="shared" si="12"/>
        <v>0.115072623</v>
      </c>
      <c r="X37" s="476">
        <f t="shared" si="13"/>
        <v>3.393457132</v>
      </c>
      <c r="Y37" s="476">
        <f t="shared" si="14"/>
        <v>13.403827478</v>
      </c>
      <c r="Z37" s="478">
        <f t="shared" si="15"/>
        <v>1.2323186999999999E-2</v>
      </c>
      <c r="AA37" s="465">
        <f t="shared" si="16"/>
        <v>17.236056919999999</v>
      </c>
      <c r="AB37" s="429">
        <f t="shared" si="17"/>
        <v>3.3429125135764157E-3</v>
      </c>
      <c r="AC37" s="454">
        <f t="shared" si="18"/>
        <v>102.25091039711501</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5.6621565540000001</v>
      </c>
      <c r="V38" s="475">
        <f t="shared" si="11"/>
        <v>4.8378850280000005</v>
      </c>
      <c r="W38" s="460">
        <f t="shared" si="12"/>
        <v>1.975181436</v>
      </c>
      <c r="X38" s="476">
        <f t="shared" si="13"/>
        <v>49.767426644000004</v>
      </c>
      <c r="Y38" s="476">
        <f t="shared" si="14"/>
        <v>52.715597543000001</v>
      </c>
      <c r="Z38" s="478">
        <f t="shared" si="15"/>
        <v>8.1320939999999994E-2</v>
      </c>
      <c r="AA38" s="465">
        <f t="shared" si="16"/>
        <v>115.039568145</v>
      </c>
      <c r="AB38" s="429">
        <f t="shared" si="17"/>
        <v>2.2311785908650118E-2</v>
      </c>
      <c r="AC38" s="454">
        <f t="shared" si="18"/>
        <v>46.225532512252364</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0.40954820400000003</v>
      </c>
      <c r="V39" s="475">
        <f t="shared" si="11"/>
        <v>0.56128062700000003</v>
      </c>
      <c r="W39" s="460">
        <f t="shared" si="12"/>
        <v>0.78366835800000001</v>
      </c>
      <c r="X39" s="476">
        <f t="shared" si="13"/>
        <v>20.536718832000002</v>
      </c>
      <c r="Y39" s="476">
        <f t="shared" si="14"/>
        <v>66.732118151000009</v>
      </c>
      <c r="Z39" s="478">
        <f t="shared" si="15"/>
        <v>2.7805752E-2</v>
      </c>
      <c r="AA39" s="465">
        <f t="shared" si="16"/>
        <v>89.051139924000012</v>
      </c>
      <c r="AB39" s="429">
        <f t="shared" si="17"/>
        <v>1.7271361505818466E-2</v>
      </c>
      <c r="AC39" s="454">
        <f t="shared" si="18"/>
        <v>101.85841599167682</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0.17280631800000001</v>
      </c>
      <c r="V40" s="475">
        <f t="shared" si="11"/>
        <v>0.16295849400000001</v>
      </c>
      <c r="W40" s="460">
        <f t="shared" si="12"/>
        <v>0.231237477</v>
      </c>
      <c r="X40" s="476">
        <f t="shared" si="13"/>
        <v>8.6898473379999999</v>
      </c>
      <c r="Y40" s="476">
        <f t="shared" si="14"/>
        <v>26.244661188999999</v>
      </c>
      <c r="Z40" s="478">
        <f t="shared" si="15"/>
        <v>5.8052763E-2</v>
      </c>
      <c r="AA40" s="465">
        <f t="shared" si="16"/>
        <v>35.559563578999999</v>
      </c>
      <c r="AB40" s="429">
        <f t="shared" si="17"/>
        <v>6.8967345963925524E-3</v>
      </c>
      <c r="AC40" s="454">
        <f t="shared" si="18"/>
        <v>108.78253784931829</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0.59701919400000003</v>
      </c>
      <c r="V41" s="475">
        <f t="shared" si="11"/>
        <v>0.46072022599999995</v>
      </c>
      <c r="W41" s="460">
        <f t="shared" si="12"/>
        <v>0.43796151899999997</v>
      </c>
      <c r="X41" s="476">
        <f t="shared" si="13"/>
        <v>8.451186732</v>
      </c>
      <c r="Y41" s="476">
        <f t="shared" si="14"/>
        <v>26.876174770999999</v>
      </c>
      <c r="Z41" s="478">
        <f t="shared" si="15"/>
        <v>2.0569842000000001E-2</v>
      </c>
      <c r="AA41" s="465">
        <f t="shared" si="16"/>
        <v>36.843632283999995</v>
      </c>
      <c r="AB41" s="429">
        <f t="shared" si="17"/>
        <v>7.1457781776570976E-3</v>
      </c>
      <c r="AC41" s="454">
        <f t="shared" si="18"/>
        <v>80.502864404718835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29.639541059999999</v>
      </c>
      <c r="V42" s="475">
        <f t="shared" si="11"/>
        <v>25.784140545</v>
      </c>
      <c r="W42" s="460">
        <f t="shared" si="12"/>
        <v>14.415809706000001</v>
      </c>
      <c r="X42" s="476">
        <f t="shared" si="13"/>
        <v>737.19915788399999</v>
      </c>
      <c r="Y42" s="476">
        <f t="shared" si="14"/>
        <v>1976.4435735869997</v>
      </c>
      <c r="Z42" s="478">
        <f t="shared" si="15"/>
        <v>4.8823372799999998</v>
      </c>
      <c r="AA42" s="465">
        <f t="shared" si="16"/>
        <v>2788.3645600619993</v>
      </c>
      <c r="AB42" s="429">
        <f t="shared" si="17"/>
        <v>0.54079995346431331</v>
      </c>
      <c r="AC42" s="454">
        <f t="shared" si="18"/>
        <v>99.671379705085982</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4.6680015959999999</v>
      </c>
      <c r="V45" s="475">
        <f t="shared" si="11"/>
        <v>4.6690816609999999</v>
      </c>
      <c r="W45" s="460">
        <f t="shared" si="12"/>
        <v>3.8738811060000002</v>
      </c>
      <c r="X45" s="476">
        <f t="shared" si="13"/>
        <v>454.64963218000003</v>
      </c>
      <c r="Y45" s="476">
        <f t="shared" si="14"/>
        <v>1620.3159543940001</v>
      </c>
      <c r="Z45" s="478">
        <f t="shared" si="15"/>
        <v>2.578743936</v>
      </c>
      <c r="AA45" s="465">
        <f t="shared" si="16"/>
        <v>2090.7552948730004</v>
      </c>
      <c r="AB45" s="429">
        <f t="shared" si="17"/>
        <v>0.40549947534387126</v>
      </c>
      <c r="AC45" s="454">
        <f t="shared" si="18"/>
        <v>138.79294856620578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16.821382482000001</v>
      </c>
      <c r="V46" s="475">
        <f t="shared" si="11"/>
        <v>9.890320449999999</v>
      </c>
      <c r="W46" s="460">
        <f t="shared" si="12"/>
        <v>6.2271994319999999</v>
      </c>
      <c r="X46" s="476">
        <f t="shared" si="13"/>
        <v>223.812046826</v>
      </c>
      <c r="Y46" s="476">
        <f t="shared" si="14"/>
        <v>382.757945382</v>
      </c>
      <c r="Z46" s="478">
        <f t="shared" si="15"/>
        <v>2.9057109840000002</v>
      </c>
      <c r="AA46" s="465">
        <f t="shared" si="16"/>
        <v>642.41460555600008</v>
      </c>
      <c r="AB46" s="429">
        <f t="shared" si="17"/>
        <v>0.12459554025523663</v>
      </c>
      <c r="AC46" s="454">
        <f t="shared" si="18"/>
        <v>70.906522596540682</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16.816795721999998</v>
      </c>
      <c r="V47" s="450">
        <f t="shared" si="11"/>
        <v>15.503091140999999</v>
      </c>
      <c r="W47" s="451">
        <f t="shared" si="12"/>
        <v>9.1736643960000013</v>
      </c>
      <c r="X47" s="456">
        <f t="shared" si="13"/>
        <v>467.20942603400005</v>
      </c>
      <c r="Y47" s="456">
        <f t="shared" si="14"/>
        <v>1169.6324450089999</v>
      </c>
      <c r="Z47" s="487">
        <f t="shared" si="15"/>
        <v>2.1318395219999999</v>
      </c>
      <c r="AA47" s="457">
        <f t="shared" si="16"/>
        <v>1680.4672618239999</v>
      </c>
      <c r="AB47" s="453">
        <f t="shared" si="17"/>
        <v>0.32592460469821566</v>
      </c>
      <c r="AC47" s="454">
        <f t="shared" si="18"/>
        <v>98.970165586847941</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15.693820200000001</v>
      </c>
      <c r="V48" s="459">
        <f t="shared" si="11"/>
        <v>16.937506748000001</v>
      </c>
      <c r="W48" s="460">
        <f t="shared" si="12"/>
        <v>7.7252550929999995</v>
      </c>
      <c r="X48" s="464">
        <f t="shared" si="13"/>
        <v>200.32889630600002</v>
      </c>
      <c r="Y48" s="464">
        <f t="shared" si="14"/>
        <v>500.29365888800004</v>
      </c>
      <c r="Z48" s="478">
        <f t="shared" si="15"/>
        <v>1.3837055579999999</v>
      </c>
      <c r="AA48" s="465">
        <f t="shared" si="16"/>
        <v>742.36284279300003</v>
      </c>
      <c r="AB48" s="462">
        <f t="shared" si="17"/>
        <v>0.14398038068134214</v>
      </c>
      <c r="AC48" s="454">
        <f t="shared" si="18"/>
        <v>70.994659237693327</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4.1844354840000006</v>
      </c>
      <c r="V49" s="459">
        <f t="shared" si="11"/>
        <v>2.2059135570000001</v>
      </c>
      <c r="W49" s="460">
        <f t="shared" si="12"/>
        <v>1.8589788629999999</v>
      </c>
      <c r="X49" s="464">
        <f t="shared" si="13"/>
        <v>165.848966166</v>
      </c>
      <c r="Y49" s="464">
        <f t="shared" si="14"/>
        <v>202.46902687600002</v>
      </c>
      <c r="Z49" s="478">
        <f t="shared" si="15"/>
        <v>0.76330308599999996</v>
      </c>
      <c r="AA49" s="465">
        <f t="shared" si="16"/>
        <v>377.330624032</v>
      </c>
      <c r="AB49" s="462">
        <f t="shared" si="17"/>
        <v>7.3182820797517451E-2</v>
      </c>
      <c r="AC49" s="454">
        <f t="shared" si="18"/>
        <v>93.328761646620137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11.08133406</v>
      </c>
      <c r="V51" s="468">
        <f t="shared" si="11"/>
        <v>13.572490518</v>
      </c>
      <c r="W51" s="469">
        <f t="shared" si="12"/>
        <v>9.6127555139999998</v>
      </c>
      <c r="X51" s="473">
        <f t="shared" si="13"/>
        <v>641.72574787799999</v>
      </c>
      <c r="Y51" s="473">
        <f t="shared" si="14"/>
        <v>1879.2735431809999</v>
      </c>
      <c r="Z51" s="488">
        <f t="shared" si="15"/>
        <v>2.5935164010000005</v>
      </c>
      <c r="AA51" s="489">
        <f t="shared" si="16"/>
        <v>2557.859387552</v>
      </c>
      <c r="AB51" s="490">
        <f t="shared" si="17"/>
        <v>0.49609375243444531</v>
      </c>
      <c r="AC51" s="454">
        <f t="shared" si="18"/>
        <v>117.92360482132098</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9.0991915379999995</v>
      </c>
      <c r="V52" s="475">
        <f t="shared" si="11"/>
        <v>11.389409044000001</v>
      </c>
      <c r="W52" s="460">
        <f t="shared" si="12"/>
        <v>7.3347851700000009</v>
      </c>
      <c r="X52" s="476">
        <f t="shared" si="13"/>
        <v>387.38208558600002</v>
      </c>
      <c r="Y52" s="476">
        <f t="shared" si="14"/>
        <v>1126.0270885370001</v>
      </c>
      <c r="Z52" s="478">
        <f t="shared" si="15"/>
        <v>2.4231484979999998</v>
      </c>
      <c r="AA52" s="465">
        <f t="shared" si="16"/>
        <v>1543.6557083730002</v>
      </c>
      <c r="AB52" s="429">
        <f t="shared" si="17"/>
        <v>0.29939016841989918</v>
      </c>
      <c r="AC52" s="454">
        <f t="shared" si="18"/>
        <v>108.8427821423668</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1.563029352</v>
      </c>
      <c r="V53" s="450">
        <f t="shared" si="11"/>
        <v>1.2843821600000001</v>
      </c>
      <c r="W53" s="451">
        <f t="shared" si="12"/>
        <v>0.88712120699999997</v>
      </c>
      <c r="X53" s="456">
        <f t="shared" si="13"/>
        <v>33.621661316000001</v>
      </c>
      <c r="Y53" s="456">
        <f t="shared" si="14"/>
        <v>80.228046104000001</v>
      </c>
      <c r="Z53" s="487">
        <f t="shared" si="15"/>
        <v>0.63378026999999992</v>
      </c>
      <c r="AA53" s="457">
        <f t="shared" si="16"/>
        <v>118.218020409</v>
      </c>
      <c r="AB53" s="453">
        <f t="shared" si="17"/>
        <v>2.2928242903219549E-2</v>
      </c>
      <c r="AC53" s="454">
        <f t="shared" si="18"/>
        <v>86.855465927532777</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8.1887036940000009</v>
      </c>
      <c r="V54" s="459">
        <f t="shared" si="11"/>
        <v>8.7727907809999994</v>
      </c>
      <c r="W54" s="460">
        <f t="shared" si="12"/>
        <v>5.9823971279999997</v>
      </c>
      <c r="X54" s="464">
        <f t="shared" si="13"/>
        <v>230.16698392599997</v>
      </c>
      <c r="Y54" s="464">
        <f t="shared" si="14"/>
        <v>460.19116905600004</v>
      </c>
      <c r="Z54" s="478">
        <f t="shared" si="15"/>
        <v>2.3259176459999997</v>
      </c>
      <c r="AA54" s="465">
        <f t="shared" si="16"/>
        <v>715.62796223099997</v>
      </c>
      <c r="AB54" s="462">
        <f t="shared" si="17"/>
        <v>0.13879518274456942</v>
      </c>
      <c r="AC54" s="454">
        <f t="shared" si="18"/>
        <v>84.491483816596428</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24.067741355999999</v>
      </c>
      <c r="V55" s="459">
        <f t="shared" si="11"/>
        <v>11.980927497</v>
      </c>
      <c r="W55" s="460">
        <f t="shared" si="12"/>
        <v>3.1829409539999998</v>
      </c>
      <c r="X55" s="464">
        <f t="shared" si="13"/>
        <v>53.103521294000004</v>
      </c>
      <c r="Y55" s="464">
        <f t="shared" si="14"/>
        <v>127.280153122</v>
      </c>
      <c r="Z55" s="478">
        <f t="shared" si="15"/>
        <v>1.023637176</v>
      </c>
      <c r="AA55" s="465">
        <f t="shared" si="16"/>
        <v>220.638921399</v>
      </c>
      <c r="AB55" s="462">
        <f t="shared" si="17"/>
        <v>4.2792653490884409E-2</v>
      </c>
      <c r="AC55" s="454">
        <f t="shared" si="18"/>
        <v>37.678475061450875</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10.8420579</v>
      </c>
      <c r="V57" s="468">
        <f t="shared" si="11"/>
        <v>5.2371473960000001</v>
      </c>
      <c r="W57" s="469">
        <f t="shared" si="12"/>
        <v>3.3170730659999998</v>
      </c>
      <c r="X57" s="473">
        <f t="shared" si="13"/>
        <v>102.34479519199999</v>
      </c>
      <c r="Y57" s="473">
        <f t="shared" si="14"/>
        <v>166.48582858200001</v>
      </c>
      <c r="Z57" s="488">
        <f t="shared" si="15"/>
        <v>1.693700505</v>
      </c>
      <c r="AA57" s="474">
        <f t="shared" si="16"/>
        <v>289.92060264100002</v>
      </c>
      <c r="AB57" s="490">
        <f t="shared" si="17"/>
        <v>5.6229752257757955E-2</v>
      </c>
      <c r="AC57" s="454">
        <f t="shared" si="18"/>
        <v>62.530742111303574</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16.717819175999999</v>
      </c>
      <c r="V58" s="475">
        <f t="shared" si="11"/>
        <v>15.014128426999999</v>
      </c>
      <c r="W58" s="460">
        <f t="shared" si="12"/>
        <v>8.5313401469999999</v>
      </c>
      <c r="X58" s="476">
        <f t="shared" si="13"/>
        <v>280.165564534</v>
      </c>
      <c r="Y58" s="476">
        <f t="shared" si="14"/>
        <v>486.56678004100002</v>
      </c>
      <c r="Z58" s="478">
        <f t="shared" si="15"/>
        <v>1.7516065589999998</v>
      </c>
      <c r="AA58" s="465">
        <f t="shared" si="16"/>
        <v>808.74723888400013</v>
      </c>
      <c r="AB58" s="429">
        <f t="shared" si="17"/>
        <v>0.15685555447711408</v>
      </c>
      <c r="AC58" s="454">
        <f t="shared" si="18"/>
        <v>71.10023288735907</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22.382220888000003</v>
      </c>
      <c r="V59" s="475">
        <f t="shared" si="11"/>
        <v>21.054814143000002</v>
      </c>
      <c r="W59" s="460">
        <f t="shared" si="12"/>
        <v>11.911444793999999</v>
      </c>
      <c r="X59" s="476">
        <f t="shared" si="13"/>
        <v>640.49365447399998</v>
      </c>
      <c r="Y59" s="476">
        <f t="shared" si="14"/>
        <v>1468.8287294870001</v>
      </c>
      <c r="Z59" s="478">
        <f t="shared" si="15"/>
        <v>2.5099533089999997</v>
      </c>
      <c r="AA59" s="465">
        <f t="shared" si="16"/>
        <v>2167.1808170950003</v>
      </c>
      <c r="AB59" s="429">
        <f t="shared" si="17"/>
        <v>0.42032211347847176</v>
      </c>
      <c r="AC59" s="454">
        <f t="shared" si="18"/>
        <v>97.04365643115797</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3.122102124</v>
      </c>
      <c r="V60" s="475">
        <f t="shared" si="11"/>
        <v>4.6199710319999996</v>
      </c>
      <c r="W60" s="460">
        <f t="shared" si="12"/>
        <v>2.3830988129999997</v>
      </c>
      <c r="X60" s="476">
        <f t="shared" si="13"/>
        <v>269.81922460800001</v>
      </c>
      <c r="Y60" s="476">
        <f t="shared" si="14"/>
        <v>1191.621021121</v>
      </c>
      <c r="Z60" s="478">
        <f t="shared" si="15"/>
        <v>1.9835662860000001</v>
      </c>
      <c r="AA60" s="465">
        <f t="shared" si="16"/>
        <v>1473.5489839840002</v>
      </c>
      <c r="AB60" s="429">
        <f t="shared" si="17"/>
        <v>0.28579305352676498</v>
      </c>
      <c r="AC60" s="454">
        <f t="shared" si="18"/>
        <v>142.14783156526826</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0.93579996599999993</v>
      </c>
      <c r="V61" s="475">
        <f t="shared" si="11"/>
        <v>1.0739390019999999</v>
      </c>
      <c r="W61" s="460">
        <f t="shared" si="12"/>
        <v>0.85704318000000002</v>
      </c>
      <c r="X61" s="476">
        <f t="shared" si="13"/>
        <v>53.176762537999998</v>
      </c>
      <c r="Y61" s="476">
        <f t="shared" si="14"/>
        <v>359.49764076899999</v>
      </c>
      <c r="Z61" s="478">
        <f t="shared" si="15"/>
        <v>1.0611733409999999</v>
      </c>
      <c r="AA61" s="465">
        <f t="shared" si="16"/>
        <v>416.60235879599998</v>
      </c>
      <c r="AB61" s="429">
        <f t="shared" si="17"/>
        <v>8.0799526531419696E-2</v>
      </c>
      <c r="AC61" s="454">
        <f t="shared" si="18"/>
        <v>146.15216674081668</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21.419516934000001</v>
      </c>
      <c r="V63" s="475">
        <f t="shared" si="11"/>
        <v>5.7097701369999996</v>
      </c>
      <c r="W63" s="460">
        <f t="shared" si="12"/>
        <v>1.144199628</v>
      </c>
      <c r="X63" s="476">
        <f t="shared" si="13"/>
        <v>9.2466256219999998</v>
      </c>
      <c r="Y63" s="476">
        <f t="shared" si="14"/>
        <v>6.9475052110000002</v>
      </c>
      <c r="Z63" s="478">
        <f t="shared" si="15"/>
        <v>0.56883660300000005</v>
      </c>
      <c r="AA63" s="465">
        <f t="shared" si="16"/>
        <v>45.036454135</v>
      </c>
      <c r="AB63" s="429">
        <f t="shared" si="17"/>
        <v>8.7347661239332818E-3</v>
      </c>
      <c r="AC63" s="454">
        <f t="shared" si="18"/>
        <v>14.330831895628055</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21.366070919999999</v>
      </c>
      <c r="V64" s="475">
        <f t="shared" si="11"/>
        <v>14.894396537999999</v>
      </c>
      <c r="W64" s="460">
        <f t="shared" si="12"/>
        <v>4.448276838</v>
      </c>
      <c r="X64" s="476">
        <f t="shared" si="13"/>
        <v>49.434322601999995</v>
      </c>
      <c r="Y64" s="476">
        <f t="shared" si="14"/>
        <v>26.390145046000001</v>
      </c>
      <c r="Z64" s="478">
        <f t="shared" si="15"/>
        <v>1.0811484359999999</v>
      </c>
      <c r="AA64" s="465">
        <f t="shared" si="16"/>
        <v>117.61436037999999</v>
      </c>
      <c r="AB64" s="429">
        <f t="shared" si="17"/>
        <v>2.2811163766485648E-2</v>
      </c>
      <c r="AC64" s="454">
        <f t="shared" si="18"/>
        <v>20.169836141550064</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7.9213156199999997</v>
      </c>
      <c r="V65" s="450">
        <f t="shared" si="11"/>
        <v>15.145114935999999</v>
      </c>
      <c r="W65" s="451">
        <f t="shared" si="12"/>
        <v>8.6935710779999997</v>
      </c>
      <c r="X65" s="456">
        <f t="shared" si="13"/>
        <v>281.73994304600001</v>
      </c>
      <c r="Y65" s="456">
        <f t="shared" si="14"/>
        <v>182.501588801</v>
      </c>
      <c r="Z65" s="487">
        <f t="shared" si="15"/>
        <v>1.355697342</v>
      </c>
      <c r="AA65" s="457">
        <f t="shared" si="16"/>
        <v>497.35723082300001</v>
      </c>
      <c r="AB65" s="453">
        <f t="shared" si="17"/>
        <v>9.646183685473235E-2</v>
      </c>
      <c r="AC65" s="454">
        <f t="shared" si="18"/>
        <v>54.083588894671777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3.2478729840000002</v>
      </c>
      <c r="V66" s="459">
        <f t="shared" si="11"/>
        <v>11.012212658999999</v>
      </c>
      <c r="W66" s="460">
        <f t="shared" si="12"/>
        <v>11.639368737</v>
      </c>
      <c r="X66" s="464">
        <f t="shared" si="13"/>
        <v>838.84046483000009</v>
      </c>
      <c r="Y66" s="464">
        <f t="shared" si="14"/>
        <v>1770.8357221199999</v>
      </c>
      <c r="Z66" s="478">
        <f t="shared" si="15"/>
        <v>3.829329081</v>
      </c>
      <c r="AA66" s="465">
        <f t="shared" si="16"/>
        <v>2639.4049704110002</v>
      </c>
      <c r="AB66" s="462">
        <f t="shared" si="17"/>
        <v>0.51190942017280838</v>
      </c>
      <c r="AC66" s="454">
        <f t="shared" si="18"/>
        <v>114.71728136325746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3.9056687999999999E-2</v>
      </c>
      <c r="V67" s="459">
        <f t="shared" si="11"/>
        <v>0.21767241599999998</v>
      </c>
      <c r="W67" s="460">
        <f t="shared" si="12"/>
        <v>0.96952239900000003</v>
      </c>
      <c r="X67" s="464">
        <f t="shared" si="13"/>
        <v>139.839370954</v>
      </c>
      <c r="Y67" s="464">
        <f t="shared" si="14"/>
        <v>1055.3206191009999</v>
      </c>
      <c r="Z67" s="478">
        <f t="shared" si="15"/>
        <v>1.3772305890000001</v>
      </c>
      <c r="AA67" s="465">
        <f t="shared" si="16"/>
        <v>1197.7634721469999</v>
      </c>
      <c r="AB67" s="462">
        <f t="shared" si="17"/>
        <v>0.23230478513324279</v>
      </c>
      <c r="AC67" s="454">
        <f t="shared" si="18"/>
        <v>171.46059458262917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9.3390879999999989E-3</v>
      </c>
      <c r="W68" s="460">
        <f t="shared" si="12"/>
        <v>2.4990308999999999E-2</v>
      </c>
      <c r="X68" s="464">
        <f t="shared" si="13"/>
        <v>7.5423904139999998</v>
      </c>
      <c r="Y68" s="464">
        <f t="shared" si="14"/>
        <v>173.843130403</v>
      </c>
      <c r="Z68" s="478">
        <f t="shared" si="15"/>
        <v>0.16688266200000001</v>
      </c>
      <c r="AA68" s="465">
        <f t="shared" si="16"/>
        <v>181.58673287600001</v>
      </c>
      <c r="AB68" s="462">
        <f t="shared" si="17"/>
        <v>3.5218528486423588E-2</v>
      </c>
      <c r="AC68" s="454">
        <f t="shared" si="18"/>
        <v>194.81909808164164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6.1668540000000003E-3</v>
      </c>
      <c r="V69" s="459">
        <f t="shared" si="11"/>
        <v>1.1494272999999999E-2</v>
      </c>
      <c r="W69" s="460">
        <f t="shared" si="12"/>
        <v>8.0071010999999997E-2</v>
      </c>
      <c r="X69" s="464">
        <f t="shared" si="13"/>
        <v>19.356882532</v>
      </c>
      <c r="Y69" s="464">
        <f t="shared" si="14"/>
        <v>457.16129299099998</v>
      </c>
      <c r="Z69" s="478">
        <f t="shared" si="15"/>
        <v>0.62087528700000005</v>
      </c>
      <c r="AA69" s="465">
        <f t="shared" si="16"/>
        <v>477.23678294799998</v>
      </c>
      <c r="AB69" s="462">
        <f t="shared" si="17"/>
        <v>9.2559500183863455E-2</v>
      </c>
      <c r="AC69" s="454">
        <f t="shared" si="18"/>
        <v>193.64834577532952</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12.76537428</v>
      </c>
      <c r="V71" s="468">
        <f t="shared" si="11"/>
        <v>11.313218378</v>
      </c>
      <c r="W71" s="469">
        <f t="shared" si="12"/>
        <v>6.4064468699999999</v>
      </c>
      <c r="X71" s="473">
        <f t="shared" si="13"/>
        <v>292.402925434</v>
      </c>
      <c r="Y71" s="473">
        <f t="shared" si="14"/>
        <v>731.32845155399991</v>
      </c>
      <c r="Z71" s="488">
        <f t="shared" si="15"/>
        <v>3.8181818160000001</v>
      </c>
      <c r="AA71" s="474">
        <f t="shared" si="16"/>
        <v>1058.0345983320001</v>
      </c>
      <c r="AB71" s="471">
        <f t="shared" si="17"/>
        <v>0.20520453807835534</v>
      </c>
      <c r="AC71" s="454">
        <f t="shared" si="18"/>
        <v>92.555073182666135</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13.863918582</v>
      </c>
      <c r="V74" s="475">
        <f t="shared" si="41"/>
        <v>8.2078054260000002</v>
      </c>
      <c r="W74" s="460">
        <f t="shared" si="42"/>
        <v>4.6453204350000004</v>
      </c>
      <c r="X74" s="476">
        <f t="shared" si="43"/>
        <v>198.49681397999998</v>
      </c>
      <c r="Y74" s="476">
        <f t="shared" si="44"/>
        <v>359.85817142999997</v>
      </c>
      <c r="Z74" s="478">
        <f t="shared" si="45"/>
        <v>2.402480781</v>
      </c>
      <c r="AA74" s="465">
        <f t="shared" si="46"/>
        <v>587.47451063400001</v>
      </c>
      <c r="AB74" s="429">
        <f t="shared" si="47"/>
        <v>0.11393997490961986</v>
      </c>
      <c r="AC74" s="454">
        <f t="shared" si="48"/>
        <v>76.231116795217389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3.764816712</v>
      </c>
      <c r="V75" s="475">
        <f t="shared" si="41"/>
        <v>2.0734467359999997</v>
      </c>
      <c r="W75" s="460">
        <f t="shared" si="42"/>
        <v>1.0773481410000001</v>
      </c>
      <c r="X75" s="476">
        <f t="shared" si="43"/>
        <v>30.436369814000003</v>
      </c>
      <c r="Y75" s="476">
        <f t="shared" si="44"/>
        <v>66.488322776000004</v>
      </c>
      <c r="Z75" s="478">
        <f t="shared" si="45"/>
        <v>0.149131341</v>
      </c>
      <c r="AA75" s="465">
        <f t="shared" si="46"/>
        <v>103.98943552000001</v>
      </c>
      <c r="AB75" s="429">
        <f t="shared" si="47"/>
        <v>2.0168625973622966E-2</v>
      </c>
      <c r="AC75" s="454">
        <f t="shared" si="48"/>
        <v>66.284269281419142</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9.2271137040000006</v>
      </c>
      <c r="V76" s="475">
        <f t="shared" si="41"/>
        <v>9.6475724530000004</v>
      </c>
      <c r="W76" s="460">
        <f t="shared" si="42"/>
        <v>7.1148103109999994</v>
      </c>
      <c r="X76" s="476">
        <f t="shared" si="43"/>
        <v>476.72710240599997</v>
      </c>
      <c r="Y76" s="476">
        <f t="shared" si="44"/>
        <v>1353.440086496</v>
      </c>
      <c r="Z76" s="478">
        <f t="shared" si="45"/>
        <v>2.2360374539999999</v>
      </c>
      <c r="AA76" s="465">
        <f t="shared" si="46"/>
        <v>1858.3927228240002</v>
      </c>
      <c r="AB76" s="429">
        <f t="shared" si="47"/>
        <v>0.36043303390690462</v>
      </c>
      <c r="AC76" s="454">
        <f t="shared" si="48"/>
        <v>116.42294296829161</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8.908914167999999</v>
      </c>
      <c r="V77" s="475">
        <f t="shared" si="41"/>
        <v>7.932726035</v>
      </c>
      <c r="W77" s="460">
        <f t="shared" si="42"/>
        <v>4.7363507729999998</v>
      </c>
      <c r="X77" s="476">
        <f t="shared" si="43"/>
        <v>259.54726464200002</v>
      </c>
      <c r="Y77" s="476">
        <f t="shared" si="44"/>
        <v>766.12166763499999</v>
      </c>
      <c r="Z77" s="478">
        <f t="shared" si="45"/>
        <v>1.034285004</v>
      </c>
      <c r="AA77" s="465">
        <f t="shared" si="46"/>
        <v>1048.2812082569999</v>
      </c>
      <c r="AB77" s="429">
        <f t="shared" si="47"/>
        <v>0.20331287980159035</v>
      </c>
      <c r="AC77" s="454">
        <f t="shared" si="48"/>
        <v>107.56428870804309</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18.235236834000002</v>
      </c>
      <c r="V78" s="475">
        <f t="shared" si="41"/>
        <v>19.138449350000002</v>
      </c>
      <c r="W78" s="460">
        <f t="shared" si="42"/>
        <v>9.4261703400000005</v>
      </c>
      <c r="X78" s="476">
        <f t="shared" si="43"/>
        <v>380.79244915800001</v>
      </c>
      <c r="Y78" s="476">
        <f t="shared" si="44"/>
        <v>1127.0917479900002</v>
      </c>
      <c r="Z78" s="478">
        <f t="shared" si="45"/>
        <v>3.1780654200000003</v>
      </c>
      <c r="AA78" s="465">
        <f t="shared" si="46"/>
        <v>1557.8621190920001</v>
      </c>
      <c r="AB78" s="429">
        <f t="shared" si="47"/>
        <v>0.30214548469588831</v>
      </c>
      <c r="AC78" s="454">
        <f t="shared" si="48"/>
        <v>93.979504640328997</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46.739771387999994</v>
      </c>
      <c r="V80" s="475">
        <f t="shared" si="41"/>
        <v>41.632192463000003</v>
      </c>
      <c r="W80" s="460">
        <f t="shared" si="42"/>
        <v>23.515093503000003</v>
      </c>
      <c r="X80" s="476">
        <f t="shared" si="43"/>
        <v>1206.1580016540001</v>
      </c>
      <c r="Y80" s="476">
        <f t="shared" si="44"/>
        <v>3302.9237225470001</v>
      </c>
      <c r="Z80" s="478">
        <f t="shared" si="45"/>
        <v>8.4670309439999993</v>
      </c>
      <c r="AA80" s="465">
        <f t="shared" si="46"/>
        <v>4629.4358124990003</v>
      </c>
      <c r="AB80" s="429">
        <f t="shared" si="47"/>
        <v>0.89787350901842522</v>
      </c>
      <c r="AC80" s="454">
        <f t="shared" si="48"/>
        <v>100.87051243369807</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5.7672276480000004</v>
      </c>
      <c r="V81" s="475">
        <f t="shared" si="41"/>
        <v>4.0090172800000001</v>
      </c>
      <c r="W81" s="460">
        <f t="shared" si="42"/>
        <v>2.7325361340000001</v>
      </c>
      <c r="X81" s="476">
        <f t="shared" si="43"/>
        <v>102.62822241200001</v>
      </c>
      <c r="Y81" s="476">
        <f t="shared" si="44"/>
        <v>273.50557780299999</v>
      </c>
      <c r="Z81" s="478">
        <f t="shared" si="45"/>
        <v>0.48305530800000002</v>
      </c>
      <c r="AA81" s="465">
        <f t="shared" si="46"/>
        <v>389.125636585</v>
      </c>
      <c r="AB81" s="429">
        <f t="shared" si="47"/>
        <v>7.54704492988751E-2</v>
      </c>
      <c r="AC81" s="454">
        <f t="shared" si="48"/>
        <v>91.104135002960732</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1.4930009639999999</v>
      </c>
      <c r="V82" s="475">
        <f t="shared" si="41"/>
        <v>1.3587902570000001</v>
      </c>
      <c r="W82" s="460">
        <f t="shared" si="42"/>
        <v>0.75237036300000004</v>
      </c>
      <c r="X82" s="476">
        <f t="shared" si="43"/>
        <v>37.213775934000004</v>
      </c>
      <c r="Y82" s="476">
        <f t="shared" si="44"/>
        <v>96.570699650000009</v>
      </c>
      <c r="Z82" s="478">
        <f t="shared" si="45"/>
        <v>4.9913738999999999E-2</v>
      </c>
      <c r="AA82" s="465">
        <f t="shared" si="46"/>
        <v>137.43855090700001</v>
      </c>
      <c r="AB82" s="429">
        <f t="shared" si="47"/>
        <v>2.6656041680954229E-2</v>
      </c>
      <c r="AC82" s="454">
        <f t="shared" si="48"/>
        <v>98.596897173876172</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42.009061266000003</v>
      </c>
      <c r="V84" s="475">
        <f t="shared" si="41"/>
        <v>35.250800597999998</v>
      </c>
      <c r="W84" s="460">
        <f t="shared" si="42"/>
        <v>21.666493088999999</v>
      </c>
      <c r="X84" s="476">
        <f t="shared" si="43"/>
        <v>1089.455365238</v>
      </c>
      <c r="Y84" s="476">
        <f t="shared" si="44"/>
        <v>2934.1953479419999</v>
      </c>
      <c r="Z84" s="478">
        <f t="shared" si="45"/>
        <v>7.3927208340000004</v>
      </c>
      <c r="AA84" s="465">
        <f t="shared" si="46"/>
        <v>4129.9697889669997</v>
      </c>
      <c r="AB84" s="429">
        <f t="shared" si="47"/>
        <v>0.80100267435356864</v>
      </c>
      <c r="AC84" s="454">
        <f t="shared" si="48"/>
        <v>100.74769156752561</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6.5343072600000003</v>
      </c>
      <c r="V85" s="475">
        <f t="shared" si="41"/>
        <v>6.1724295829999996</v>
      </c>
      <c r="W85" s="460">
        <f t="shared" si="42"/>
        <v>3.1726956149999999</v>
      </c>
      <c r="X85" s="476">
        <f t="shared" si="43"/>
        <v>148.89062602200002</v>
      </c>
      <c r="Y85" s="476">
        <f t="shared" si="44"/>
        <v>430.342993681</v>
      </c>
      <c r="Z85" s="478">
        <f t="shared" si="45"/>
        <v>0.7433307360000001</v>
      </c>
      <c r="AA85" s="484">
        <f t="shared" si="46"/>
        <v>595.856382897</v>
      </c>
      <c r="AB85" s="485">
        <f t="shared" si="47"/>
        <v>0.11556562895597362</v>
      </c>
      <c r="AC85" s="454">
        <f t="shared" si="48"/>
        <v>98.921617003685384</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5.4566314739999999</v>
      </c>
      <c r="V86" s="475">
        <f t="shared" si="41"/>
        <v>5.5767698189999999</v>
      </c>
      <c r="W86" s="460">
        <f t="shared" si="42"/>
        <v>2.1608113230000003</v>
      </c>
      <c r="X86" s="476">
        <f t="shared" si="43"/>
        <v>107.65400873999999</v>
      </c>
      <c r="Y86" s="476">
        <f t="shared" si="44"/>
        <v>308.46165837699999</v>
      </c>
      <c r="Z86" s="478">
        <f t="shared" si="45"/>
        <v>0.86394842099999991</v>
      </c>
      <c r="AA86" s="465">
        <f t="shared" si="46"/>
        <v>430.17382815399998</v>
      </c>
      <c r="AB86" s="429">
        <f t="shared" si="47"/>
        <v>8.3431696693948787E-2</v>
      </c>
      <c r="AC86" s="454">
        <f t="shared" si="48"/>
        <v>94.683448524016228</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37.899131850000003</v>
      </c>
      <c r="V88" s="475">
        <f t="shared" si="41"/>
        <v>31.991935982999998</v>
      </c>
      <c r="W88" s="460">
        <f t="shared" si="42"/>
        <v>19.341559673999999</v>
      </c>
      <c r="X88" s="476">
        <f t="shared" si="43"/>
        <v>1006.323952826</v>
      </c>
      <c r="Y88" s="476">
        <f t="shared" si="44"/>
        <v>2665.3765181389999</v>
      </c>
      <c r="Z88" s="478">
        <f t="shared" si="45"/>
        <v>5.8034820329999999</v>
      </c>
      <c r="AA88" s="465">
        <f t="shared" si="46"/>
        <v>3766.7365805049999</v>
      </c>
      <c r="AB88" s="429">
        <f t="shared" si="47"/>
        <v>0.7305540303539565</v>
      </c>
      <c r="AC88" s="454">
        <f t="shared" si="48"/>
        <v>101.19589511298672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8.0454272759999998</v>
      </c>
      <c r="V89" s="475">
        <f t="shared" si="41"/>
        <v>7.4105724849999994</v>
      </c>
      <c r="W89" s="460">
        <f t="shared" si="42"/>
        <v>3.7735988940000005</v>
      </c>
      <c r="X89" s="476">
        <f t="shared" si="43"/>
        <v>172.75697466599999</v>
      </c>
      <c r="Y89" s="476">
        <f t="shared" si="44"/>
        <v>489.20688469200002</v>
      </c>
      <c r="Z89" s="478">
        <f t="shared" si="45"/>
        <v>1.5698526929999999</v>
      </c>
      <c r="AA89" s="465">
        <f t="shared" si="46"/>
        <v>682.76331070600008</v>
      </c>
      <c r="AB89" s="429">
        <f t="shared" si="47"/>
        <v>0.1324211231004655</v>
      </c>
      <c r="AC89" s="454">
        <f t="shared" si="48"/>
        <v>96.144439875050978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5.3907870600000001</v>
      </c>
      <c r="V90" s="475">
        <f t="shared" si="41"/>
        <v>5.3952188769999996</v>
      </c>
      <c r="W90" s="460">
        <f t="shared" si="42"/>
        <v>2.692037295</v>
      </c>
      <c r="X90" s="476">
        <f t="shared" si="43"/>
        <v>121.836066402</v>
      </c>
      <c r="Y90" s="476">
        <f t="shared" si="44"/>
        <v>361.30413970499995</v>
      </c>
      <c r="Z90" s="478">
        <f t="shared" si="45"/>
        <v>1.238937489</v>
      </c>
      <c r="AA90" s="465">
        <f t="shared" si="46"/>
        <v>497.85718682799995</v>
      </c>
      <c r="AB90" s="429">
        <f t="shared" si="47"/>
        <v>9.6558802720713724E-2</v>
      </c>
      <c r="AC90" s="454">
        <f t="shared" si="48"/>
        <v>97.572250550974374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2.6646538139999998</v>
      </c>
      <c r="V91" s="475">
        <f t="shared" si="41"/>
        <v>2.2022726549999998</v>
      </c>
      <c r="W91" s="460">
        <f t="shared" si="42"/>
        <v>1.192804137</v>
      </c>
      <c r="X91" s="476">
        <f t="shared" si="43"/>
        <v>45.083006105999999</v>
      </c>
      <c r="Y91" s="476">
        <f t="shared" si="44"/>
        <v>157.11245746399999</v>
      </c>
      <c r="Z91" s="478">
        <f t="shared" si="45"/>
        <v>0.38772778500000005</v>
      </c>
      <c r="AA91" s="484">
        <f t="shared" si="46"/>
        <v>208.64292196099998</v>
      </c>
      <c r="AB91" s="485">
        <f t="shared" si="47"/>
        <v>4.0466043824864233E-2</v>
      </c>
      <c r="AC91" s="454">
        <f t="shared" si="48"/>
        <v>97.775701735983475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14.454848843999999</v>
      </c>
      <c r="V93" s="475">
        <f t="shared" si="41"/>
        <v>9.1747259919999991</v>
      </c>
      <c r="W93" s="460">
        <f t="shared" si="42"/>
        <v>5.3320863059999999</v>
      </c>
      <c r="X93" s="476">
        <f t="shared" si="43"/>
        <v>223.62993168</v>
      </c>
      <c r="Y93" s="476">
        <f t="shared" si="44"/>
        <v>511.85083786699994</v>
      </c>
      <c r="Z93" s="478">
        <f t="shared" si="45"/>
        <v>1.6087683690000001</v>
      </c>
      <c r="AA93" s="465">
        <f t="shared" si="46"/>
        <v>766.05119905799995</v>
      </c>
      <c r="AB93" s="429">
        <f t="shared" si="47"/>
        <v>0.14857470889410396</v>
      </c>
      <c r="AC93" s="454">
        <f t="shared" si="48"/>
        <v>85.048050881139105</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19.023357762</v>
      </c>
      <c r="V94" s="475">
        <f t="shared" si="41"/>
        <v>17.551324821000001</v>
      </c>
      <c r="W94" s="460">
        <f t="shared" si="42"/>
        <v>10.829081133000001</v>
      </c>
      <c r="X94" s="476">
        <f t="shared" si="43"/>
        <v>617.27511005600002</v>
      </c>
      <c r="Y94" s="476">
        <f t="shared" si="44"/>
        <v>1675.559505206</v>
      </c>
      <c r="Z94" s="478">
        <f t="shared" si="45"/>
        <v>2.207180079</v>
      </c>
      <c r="AA94" s="465">
        <f t="shared" si="46"/>
        <v>2342.4455590570001</v>
      </c>
      <c r="AB94" s="429">
        <f t="shared" si="47"/>
        <v>0.45431449942920871</v>
      </c>
      <c r="AC94" s="454">
        <f t="shared" si="48"/>
        <v>106.58809372480663</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16.398593964</v>
      </c>
      <c r="V95" s="475">
        <f t="shared" si="41"/>
        <v>16.368459653000002</v>
      </c>
      <c r="W95" s="460">
        <f t="shared" si="42"/>
        <v>8.6687715510000007</v>
      </c>
      <c r="X95" s="476">
        <f t="shared" si="43"/>
        <v>422.33786710600003</v>
      </c>
      <c r="Y95" s="476">
        <f t="shared" si="44"/>
        <v>1225.6074554060001</v>
      </c>
      <c r="Z95" s="478">
        <f t="shared" si="45"/>
        <v>3.9539573729999997</v>
      </c>
      <c r="AA95" s="465">
        <f t="shared" si="46"/>
        <v>1693.3351050530002</v>
      </c>
      <c r="AB95" s="429">
        <f t="shared" si="47"/>
        <v>0.32842030741912337</v>
      </c>
      <c r="AC95" s="454">
        <f t="shared" si="48"/>
        <v>100.55234227043259</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4.1231994299999997</v>
      </c>
      <c r="V96" s="475">
        <f t="shared" si="41"/>
        <v>3.9054895340000004</v>
      </c>
      <c r="W96" s="460">
        <f t="shared" si="42"/>
        <v>2.170061037</v>
      </c>
      <c r="X96" s="476">
        <f t="shared" si="43"/>
        <v>82.757089812000004</v>
      </c>
      <c r="Y96" s="476">
        <f t="shared" si="44"/>
        <v>259.982197848</v>
      </c>
      <c r="Z96" s="478">
        <f t="shared" si="45"/>
        <v>1.2300941700000001</v>
      </c>
      <c r="AA96" s="465">
        <f t="shared" si="46"/>
        <v>354.16813183099998</v>
      </c>
      <c r="AB96" s="429">
        <f t="shared" si="47"/>
        <v>6.8690483287626058E-2</v>
      </c>
      <c r="AC96" s="454">
        <f t="shared" si="48"/>
        <v>94.804473864784683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3.506845158</v>
      </c>
      <c r="V99" s="475">
        <f t="shared" si="41"/>
        <v>2.9962082639999998</v>
      </c>
      <c r="W99" s="460">
        <f t="shared" si="42"/>
        <v>3.1194665189999999</v>
      </c>
      <c r="X99" s="476">
        <f t="shared" si="43"/>
        <v>219.92961481400002</v>
      </c>
      <c r="Y99" s="476">
        <f t="shared" si="44"/>
        <v>803.88331416400001</v>
      </c>
      <c r="Z99" s="478">
        <f t="shared" si="45"/>
        <v>1.3774597470000001</v>
      </c>
      <c r="AA99" s="465">
        <f t="shared" si="46"/>
        <v>1034.8129086660001</v>
      </c>
      <c r="AB99" s="429">
        <f t="shared" si="47"/>
        <v>0.20070071929131111</v>
      </c>
      <c r="AC99" s="454">
        <f t="shared" si="48"/>
        <v>130.23035174825691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8.9594066520000002</v>
      </c>
      <c r="V100" s="475">
        <f t="shared" si="41"/>
        <v>10.235425987000001</v>
      </c>
      <c r="W100" s="460">
        <f t="shared" si="42"/>
        <v>7.4780585100000003</v>
      </c>
      <c r="X100" s="476">
        <f t="shared" si="43"/>
        <v>426.23123402200002</v>
      </c>
      <c r="Y100" s="476">
        <f t="shared" si="44"/>
        <v>1340.717181796</v>
      </c>
      <c r="Z100" s="478">
        <f t="shared" si="45"/>
        <v>2.7268150230000003</v>
      </c>
      <c r="AA100" s="465">
        <f t="shared" si="46"/>
        <v>1796.34812199</v>
      </c>
      <c r="AB100" s="429">
        <f t="shared" si="47"/>
        <v>0.34839955818269974</v>
      </c>
      <c r="AC100" s="454">
        <f t="shared" si="48"/>
        <v>115.61420538494743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7.3757482739999993</v>
      </c>
      <c r="V101" s="475">
        <f t="shared" si="41"/>
        <v>7.7041161550000004</v>
      </c>
      <c r="W101" s="460">
        <f t="shared" si="42"/>
        <v>4.3750254870000003</v>
      </c>
      <c r="X101" s="476">
        <f t="shared" si="43"/>
        <v>210.98014022799998</v>
      </c>
      <c r="Y101" s="476">
        <f t="shared" si="44"/>
        <v>521.49872165900001</v>
      </c>
      <c r="Z101" s="478">
        <f t="shared" si="45"/>
        <v>1.7991041489999999</v>
      </c>
      <c r="AA101" s="465">
        <f t="shared" si="46"/>
        <v>753.73285595199991</v>
      </c>
      <c r="AB101" s="429">
        <f t="shared" si="47"/>
        <v>0.14618558106128779</v>
      </c>
      <c r="AC101" s="454">
        <f t="shared" si="48"/>
        <v>96.078958626966781</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3.6882394200000004</v>
      </c>
      <c r="V102" s="475">
        <f t="shared" si="41"/>
        <v>3.8025815769999998</v>
      </c>
      <c r="W102" s="460">
        <f t="shared" si="42"/>
        <v>1.7829314999999999</v>
      </c>
      <c r="X102" s="476">
        <f t="shared" si="43"/>
        <v>130.596590854</v>
      </c>
      <c r="Y102" s="476">
        <f t="shared" si="44"/>
        <v>334.84383301299999</v>
      </c>
      <c r="Z102" s="478">
        <f t="shared" si="45"/>
        <v>0.84079601999999998</v>
      </c>
      <c r="AA102" s="465">
        <f t="shared" si="46"/>
        <v>475.554972384</v>
      </c>
      <c r="AB102" s="429">
        <f t="shared" si="47"/>
        <v>9.2233315047323503E-2</v>
      </c>
      <c r="AC102" s="454">
        <f t="shared" si="48"/>
        <v>107.36657958581768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4.2805359900000006</v>
      </c>
      <c r="V103" s="475">
        <f t="shared" si="41"/>
        <v>4.0083685390000001</v>
      </c>
      <c r="W103" s="460">
        <f t="shared" si="42"/>
        <v>1.8940310729999998</v>
      </c>
      <c r="X103" s="476">
        <f t="shared" si="43"/>
        <v>69.531995077999994</v>
      </c>
      <c r="Y103" s="476">
        <f t="shared" si="44"/>
        <v>167.262054691</v>
      </c>
      <c r="Z103" s="478">
        <f t="shared" si="45"/>
        <v>0.56854397700000003</v>
      </c>
      <c r="AA103" s="465">
        <f t="shared" si="46"/>
        <v>247.545529348</v>
      </c>
      <c r="AB103" s="429">
        <f t="shared" si="47"/>
        <v>4.8011157747866566E-2</v>
      </c>
      <c r="AC103" s="454">
        <f t="shared" si="48"/>
        <v>81.382517488098728</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16.213803966</v>
      </c>
      <c r="V104" s="475">
        <f t="shared" si="41"/>
        <v>10.871483755</v>
      </c>
      <c r="W104" s="460">
        <f t="shared" si="42"/>
        <v>5.2143677099999994</v>
      </c>
      <c r="X104" s="476">
        <f t="shared" si="43"/>
        <v>185.463358688</v>
      </c>
      <c r="Y104" s="476">
        <f t="shared" si="44"/>
        <v>324.78920120100003</v>
      </c>
      <c r="Z104" s="478">
        <f t="shared" si="45"/>
        <v>1.057857705</v>
      </c>
      <c r="AA104" s="465">
        <f t="shared" si="46"/>
        <v>543.61007302499991</v>
      </c>
      <c r="AB104" s="429">
        <f t="shared" si="47"/>
        <v>0.10543251998157485</v>
      </c>
      <c r="AC104" s="454">
        <f t="shared" si="48"/>
        <v>68.030341769509633</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9.9754205939999991</v>
      </c>
      <c r="V105" s="475">
        <f t="shared" si="41"/>
        <v>7.3818157229999999</v>
      </c>
      <c r="W105" s="460">
        <f t="shared" si="42"/>
        <v>3.1361192280000001</v>
      </c>
      <c r="X105" s="476">
        <f t="shared" si="43"/>
        <v>103.267066316</v>
      </c>
      <c r="Y105" s="476">
        <f t="shared" si="44"/>
        <v>180.005693476</v>
      </c>
      <c r="Z105" s="478">
        <f t="shared" si="45"/>
        <v>0.62942338800000008</v>
      </c>
      <c r="AA105" s="465">
        <f t="shared" si="46"/>
        <v>304.39553872499999</v>
      </c>
      <c r="AB105" s="429">
        <f t="shared" si="47"/>
        <v>5.9037148705391777E-2</v>
      </c>
      <c r="AC105" s="454">
        <f t="shared" si="48"/>
        <v>63.81595939211482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1.364979492</v>
      </c>
      <c r="V107" s="475">
        <f t="shared" si="41"/>
        <v>1.1926121220000001</v>
      </c>
      <c r="W107" s="460">
        <f t="shared" si="42"/>
        <v>0.84438263699999994</v>
      </c>
      <c r="X107" s="476">
        <f t="shared" si="43"/>
        <v>54.092366923999997</v>
      </c>
      <c r="Y107" s="476">
        <f t="shared" si="44"/>
        <v>225.770590298</v>
      </c>
      <c r="Z107" s="478">
        <f t="shared" si="45"/>
        <v>0.64304851500000004</v>
      </c>
      <c r="AA107" s="465">
        <f t="shared" si="46"/>
        <v>283.90797998799997</v>
      </c>
      <c r="AB107" s="429">
        <f t="shared" si="47"/>
        <v>5.5063611324282384E-2</v>
      </c>
      <c r="AC107" s="454">
        <f t="shared" si="48"/>
        <v>126.79449858703427</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6.6020631120000006</v>
      </c>
      <c r="V108" s="475">
        <f t="shared" si="41"/>
        <v>7.1433357019999999</v>
      </c>
      <c r="W108" s="460">
        <f t="shared" si="42"/>
        <v>5.3019834120000002</v>
      </c>
      <c r="X108" s="476">
        <f t="shared" si="43"/>
        <v>333.18909977800001</v>
      </c>
      <c r="Y108" s="476">
        <f t="shared" si="44"/>
        <v>1079.5980031249999</v>
      </c>
      <c r="Z108" s="478">
        <f t="shared" si="45"/>
        <v>2.5054255620000001</v>
      </c>
      <c r="AA108" s="465">
        <f t="shared" si="46"/>
        <v>1434.3399106909999</v>
      </c>
      <c r="AB108" s="429">
        <f t="shared" si="47"/>
        <v>0.27818850090981379</v>
      </c>
      <c r="AC108" s="454">
        <f t="shared" si="48"/>
        <v>119.22981374642028</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12.513309732</v>
      </c>
      <c r="V109" s="475">
        <f t="shared" si="41"/>
        <v>13.981544960000001</v>
      </c>
      <c r="W109" s="460">
        <f t="shared" si="42"/>
        <v>8.9128860840000002</v>
      </c>
      <c r="X109" s="476">
        <f t="shared" si="43"/>
        <v>462.83134836599999</v>
      </c>
      <c r="Y109" s="476">
        <f t="shared" si="44"/>
        <v>1246.342484367</v>
      </c>
      <c r="Z109" s="478">
        <f t="shared" si="45"/>
        <v>3.022663509</v>
      </c>
      <c r="AA109" s="465">
        <f t="shared" si="46"/>
        <v>1747.604237018</v>
      </c>
      <c r="AB109" s="429">
        <f t="shared" si="47"/>
        <v>0.33894574030605124</v>
      </c>
      <c r="AC109" s="454">
        <f t="shared" si="48"/>
        <v>104.51446740905178</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11.343335039999999</v>
      </c>
      <c r="V110" s="475">
        <f t="shared" si="41"/>
        <v>10.729021961000001</v>
      </c>
      <c r="W110" s="460">
        <f t="shared" si="42"/>
        <v>5.6365375769999995</v>
      </c>
      <c r="X110" s="476">
        <f t="shared" si="43"/>
        <v>262.572897662</v>
      </c>
      <c r="Y110" s="476">
        <f t="shared" si="44"/>
        <v>634.955792718</v>
      </c>
      <c r="Z110" s="478">
        <f t="shared" si="45"/>
        <v>1.395749718</v>
      </c>
      <c r="AA110" s="465">
        <f t="shared" si="46"/>
        <v>926.63333467600012</v>
      </c>
      <c r="AB110" s="429">
        <f t="shared" si="47"/>
        <v>0.17971942100000002</v>
      </c>
      <c r="AC110" s="454">
        <f t="shared" si="48"/>
        <v>92.510963978261714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11.536202249999999</v>
      </c>
      <c r="V111" s="475">
        <f t="shared" si="41"/>
        <v>8.0249443589999991</v>
      </c>
      <c r="W111" s="460">
        <f t="shared" si="42"/>
        <v>3.8679220979999998</v>
      </c>
      <c r="X111" s="476">
        <f t="shared" si="43"/>
        <v>144.191154512</v>
      </c>
      <c r="Y111" s="476">
        <f t="shared" si="44"/>
        <v>272.93159074700003</v>
      </c>
      <c r="Z111" s="478">
        <f t="shared" si="45"/>
        <v>0.97159066199999999</v>
      </c>
      <c r="AA111" s="465">
        <f t="shared" si="46"/>
        <v>441.52340462800004</v>
      </c>
      <c r="AB111" s="429">
        <f t="shared" si="47"/>
        <v>8.5632933403413505E-2</v>
      </c>
      <c r="AC111" s="454">
        <f t="shared" si="48"/>
        <v>72.138815706361754</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10.640110374000001</v>
      </c>
      <c r="V112" s="475">
        <f t="shared" si="41"/>
        <v>5.928540849</v>
      </c>
      <c r="W112" s="460">
        <f t="shared" si="42"/>
        <v>2.4362881920000001</v>
      </c>
      <c r="X112" s="476">
        <f t="shared" si="43"/>
        <v>89.123132758000011</v>
      </c>
      <c r="Y112" s="476">
        <f t="shared" si="44"/>
        <v>213.40153874500001</v>
      </c>
      <c r="Z112" s="478">
        <f t="shared" si="45"/>
        <v>0.46152203399999997</v>
      </c>
      <c r="AA112" s="465">
        <f t="shared" si="46"/>
        <v>321.99113295199999</v>
      </c>
      <c r="AB112" s="429">
        <f t="shared" si="47"/>
        <v>6.2449793047323503E-2</v>
      </c>
      <c r="AC112" s="454">
        <f t="shared" si="48"/>
        <v>72.639519930397384</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0.42588930599999997</v>
      </c>
      <c r="V114" s="475">
        <f t="shared" si="41"/>
        <v>0.54947465000000006</v>
      </c>
      <c r="W114" s="460">
        <f t="shared" si="42"/>
        <v>0.75405556799999995</v>
      </c>
      <c r="X114" s="476">
        <f t="shared" si="43"/>
        <v>90.284034876000007</v>
      </c>
      <c r="Y114" s="476">
        <f t="shared" si="44"/>
        <v>483.290702786</v>
      </c>
      <c r="Z114" s="478">
        <f t="shared" si="45"/>
        <v>0.36880313399999998</v>
      </c>
      <c r="AA114" s="465">
        <f t="shared" si="46"/>
        <v>575.67296032000002</v>
      </c>
      <c r="AB114" s="429">
        <f t="shared" si="47"/>
        <v>0.11165107841737781</v>
      </c>
      <c r="AC114" s="454">
        <f t="shared" si="48"/>
        <v>157.78476666837022</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5.9535572939999994</v>
      </c>
      <c r="V115" s="475">
        <f t="shared" si="41"/>
        <v>7.2166625170000005</v>
      </c>
      <c r="W115" s="460">
        <f t="shared" si="42"/>
        <v>5.8157070659999999</v>
      </c>
      <c r="X115" s="476">
        <f t="shared" si="43"/>
        <v>316.353735578</v>
      </c>
      <c r="Y115" s="476">
        <f t="shared" si="44"/>
        <v>969.62038333099997</v>
      </c>
      <c r="Z115" s="478">
        <f t="shared" si="45"/>
        <v>1.3789282679999999</v>
      </c>
      <c r="AA115" s="465">
        <f t="shared" si="46"/>
        <v>1306.3389740539999</v>
      </c>
      <c r="AB115" s="429">
        <f t="shared" si="47"/>
        <v>0.25336287316795963</v>
      </c>
      <c r="AC115" s="454">
        <f t="shared" si="48"/>
        <v>115.42382742539328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13.987154142</v>
      </c>
      <c r="V116" s="475">
        <f t="shared" si="41"/>
        <v>8.7476362400000003</v>
      </c>
      <c r="W116" s="460">
        <f t="shared" si="42"/>
        <v>3.5080493580000001</v>
      </c>
      <c r="X116" s="476">
        <f t="shared" si="43"/>
        <v>171.59889645600001</v>
      </c>
      <c r="Y116" s="476">
        <f t="shared" si="44"/>
        <v>440.09048923300003</v>
      </c>
      <c r="Z116" s="478">
        <f t="shared" si="45"/>
        <v>0.93533288400000003</v>
      </c>
      <c r="AA116" s="465">
        <f t="shared" si="46"/>
        <v>638.86755831300002</v>
      </c>
      <c r="AB116" s="429">
        <f t="shared" si="47"/>
        <v>0.12390759470771917</v>
      </c>
      <c r="AC116" s="454">
        <f t="shared" si="48"/>
        <v>86.02348037508807</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1.750988124</v>
      </c>
      <c r="V117" s="475">
        <f t="shared" si="41"/>
        <v>2.0880036230000001</v>
      </c>
      <c r="W117" s="460">
        <f t="shared" si="42"/>
        <v>1.7591453909999999</v>
      </c>
      <c r="X117" s="476">
        <f t="shared" si="43"/>
        <v>83.45138622399999</v>
      </c>
      <c r="Y117" s="476">
        <f t="shared" si="44"/>
        <v>201.18021525200001</v>
      </c>
      <c r="Z117" s="478">
        <f t="shared" si="45"/>
        <v>0.27939631500000001</v>
      </c>
      <c r="AA117" s="465">
        <f t="shared" si="46"/>
        <v>290.50913492899997</v>
      </c>
      <c r="AB117" s="429">
        <f t="shared" si="47"/>
        <v>5.6343897387315746E-2</v>
      </c>
      <c r="AC117" s="454">
        <f t="shared" si="48"/>
        <v>102.96913228585687</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5.9298418979999994</v>
      </c>
      <c r="V118" s="475">
        <f t="shared" si="41"/>
        <v>4.9020005950000005</v>
      </c>
      <c r="W118" s="460">
        <f t="shared" si="42"/>
        <v>3.2019971219999999</v>
      </c>
      <c r="X118" s="476">
        <f t="shared" si="43"/>
        <v>235.461947372</v>
      </c>
      <c r="Y118" s="476">
        <f t="shared" si="44"/>
        <v>594.21333038499995</v>
      </c>
      <c r="Z118" s="478">
        <f t="shared" si="45"/>
        <v>1.7451523530000002</v>
      </c>
      <c r="AA118" s="465">
        <f t="shared" si="46"/>
        <v>845.4542697249999</v>
      </c>
      <c r="AB118" s="429">
        <f t="shared" si="47"/>
        <v>0.16397483896916212</v>
      </c>
      <c r="AC118" s="454">
        <f t="shared" si="48"/>
        <v>110.66696120007853</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2.0839920840000001</v>
      </c>
      <c r="V119" s="475">
        <f t="shared" si="41"/>
        <v>2.0639641100000001</v>
      </c>
      <c r="W119" s="460">
        <f t="shared" si="42"/>
        <v>1.7820099900000002</v>
      </c>
      <c r="X119" s="476">
        <f t="shared" si="43"/>
        <v>109.671409692</v>
      </c>
      <c r="Y119" s="476">
        <f t="shared" si="44"/>
        <v>360.84334349</v>
      </c>
      <c r="Z119" s="478">
        <f t="shared" si="45"/>
        <v>0.37568058300000001</v>
      </c>
      <c r="AA119" s="465">
        <f t="shared" si="46"/>
        <v>476.82039994899998</v>
      </c>
      <c r="AB119" s="429">
        <f t="shared" si="47"/>
        <v>9.2478743201900693E-2</v>
      </c>
      <c r="AC119" s="454">
        <f t="shared" si="48"/>
        <v>121.88992037215623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5.9021739179999999</v>
      </c>
      <c r="V120" s="475">
        <f t="shared" si="41"/>
        <v>6.3704716029999995</v>
      </c>
      <c r="W120" s="460">
        <f t="shared" si="42"/>
        <v>3.2136676020000001</v>
      </c>
      <c r="X120" s="476">
        <f t="shared" si="43"/>
        <v>105.821435124</v>
      </c>
      <c r="Y120" s="476">
        <f t="shared" si="44"/>
        <v>182.24505913499999</v>
      </c>
      <c r="Z120" s="478">
        <f t="shared" si="45"/>
        <v>0.74018530800000004</v>
      </c>
      <c r="AA120" s="465">
        <f t="shared" si="46"/>
        <v>304.29299268999995</v>
      </c>
      <c r="AB120" s="429">
        <f t="shared" si="47"/>
        <v>5.9017260025213333E-2</v>
      </c>
      <c r="AC120" s="454">
        <f t="shared" si="48"/>
        <v>69.988922214674844</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7.9337944799999995</v>
      </c>
      <c r="V121" s="475">
        <f t="shared" si="41"/>
        <v>8.868520663</v>
      </c>
      <c r="W121" s="460">
        <f t="shared" si="42"/>
        <v>5.0340234510000004</v>
      </c>
      <c r="X121" s="476">
        <f t="shared" si="43"/>
        <v>176.35848167199998</v>
      </c>
      <c r="Y121" s="476">
        <f t="shared" si="44"/>
        <v>314.53402358899996</v>
      </c>
      <c r="Z121" s="478">
        <f t="shared" si="45"/>
        <v>0.71611424099999998</v>
      </c>
      <c r="AA121" s="465">
        <f t="shared" si="46"/>
        <v>513.44495809599994</v>
      </c>
      <c r="AB121" s="429">
        <f t="shared" si="47"/>
        <v>9.9582032214119459E-2</v>
      </c>
      <c r="AC121" s="454">
        <f t="shared" si="48"/>
        <v>75.872241507096518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4.2411067020000006</v>
      </c>
      <c r="V122" s="475">
        <f t="shared" si="41"/>
        <v>3.6890353579999999</v>
      </c>
      <c r="W122" s="460">
        <f t="shared" si="42"/>
        <v>1.324717929</v>
      </c>
      <c r="X122" s="476">
        <f t="shared" si="43"/>
        <v>46.358355911999993</v>
      </c>
      <c r="Y122" s="476">
        <f t="shared" si="44"/>
        <v>112.488868259</v>
      </c>
      <c r="Z122" s="478">
        <f t="shared" si="45"/>
        <v>2.3254370009999996</v>
      </c>
      <c r="AA122" s="465">
        <f t="shared" si="46"/>
        <v>170.42752116100002</v>
      </c>
      <c r="AB122" s="429">
        <f t="shared" si="47"/>
        <v>3.3054212793056634E-2</v>
      </c>
      <c r="AC122" s="454">
        <f t="shared" si="48"/>
        <v>68.896952647572519</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5.7915019980000002</v>
      </c>
      <c r="V123" s="475">
        <f t="shared" si="41"/>
        <v>2.5042306409999999</v>
      </c>
      <c r="W123" s="460">
        <f t="shared" si="42"/>
        <v>0.60662649599999996</v>
      </c>
      <c r="X123" s="476">
        <f t="shared" si="43"/>
        <v>10.640315748000001</v>
      </c>
      <c r="Y123" s="476">
        <f t="shared" si="44"/>
        <v>14.493577194</v>
      </c>
      <c r="Z123" s="478">
        <f t="shared" si="45"/>
        <v>0.134969913</v>
      </c>
      <c r="AA123" s="465">
        <f t="shared" si="46"/>
        <v>34.171221989999999</v>
      </c>
      <c r="AB123" s="429">
        <f t="shared" si="47"/>
        <v>6.6274674146625289E-3</v>
      </c>
      <c r="AC123" s="454">
        <f t="shared" si="48"/>
        <v>28.342703791615786</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7.5831304140000011</v>
      </c>
      <c r="V126" s="475">
        <f t="shared" si="41"/>
        <v>9.4268771850000004</v>
      </c>
      <c r="W126" s="460">
        <f t="shared" si="42"/>
        <v>7.5725733599999998</v>
      </c>
      <c r="X126" s="476">
        <f t="shared" si="43"/>
        <v>474.59585946600004</v>
      </c>
      <c r="Y126" s="476">
        <f t="shared" si="44"/>
        <v>1684.7547945920001</v>
      </c>
      <c r="Z126" s="478">
        <f t="shared" si="45"/>
        <v>3.2931299520000001</v>
      </c>
      <c r="AA126" s="465">
        <f t="shared" si="46"/>
        <v>2187.2263649690003</v>
      </c>
      <c r="AB126" s="429">
        <f t="shared" si="47"/>
        <v>0.42420992338421265</v>
      </c>
      <c r="AC126" s="454">
        <f t="shared" si="48"/>
        <v>124.57898704383565</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4.6452581459999998</v>
      </c>
      <c r="V127" s="475">
        <f t="shared" si="41"/>
        <v>4.7118805190000002</v>
      </c>
      <c r="W127" s="460">
        <f t="shared" si="42"/>
        <v>2.8527552000000003</v>
      </c>
      <c r="X127" s="476">
        <f t="shared" si="43"/>
        <v>154.65151678999999</v>
      </c>
      <c r="Y127" s="476">
        <f t="shared" si="44"/>
        <v>383.22258722800001</v>
      </c>
      <c r="Z127" s="478">
        <f t="shared" si="45"/>
        <v>0.71683361999999995</v>
      </c>
      <c r="AA127" s="465">
        <f t="shared" si="46"/>
        <v>550.80083150299993</v>
      </c>
      <c r="AB127" s="429">
        <f t="shared" si="47"/>
        <v>0.1068271589416214</v>
      </c>
      <c r="AC127" s="454">
        <f t="shared" si="48"/>
        <v>101.70917887831183</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5.4000715499999998</v>
      </c>
      <c r="V128" s="475">
        <f t="shared" si="41"/>
        <v>5.2324053780000002</v>
      </c>
      <c r="W128" s="460">
        <f t="shared" si="42"/>
        <v>3.456671112</v>
      </c>
      <c r="X128" s="476">
        <f t="shared" si="43"/>
        <v>168.30582938800001</v>
      </c>
      <c r="Y128" s="476">
        <f t="shared" si="44"/>
        <v>472.50040580399997</v>
      </c>
      <c r="Z128" s="478">
        <f t="shared" si="45"/>
        <v>1.705289445</v>
      </c>
      <c r="AA128" s="465">
        <f t="shared" si="46"/>
        <v>656.60067267699992</v>
      </c>
      <c r="AB128" s="429">
        <f t="shared" si="47"/>
        <v>0.12734691091485648</v>
      </c>
      <c r="AC128" s="454">
        <f t="shared" si="48"/>
        <v>102.92960119627492</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18.943522488000003</v>
      </c>
      <c r="V129" s="475">
        <f t="shared" si="41"/>
        <v>16.524270810000001</v>
      </c>
      <c r="W129" s="460">
        <f t="shared" si="42"/>
        <v>7.8843688200000006</v>
      </c>
      <c r="X129" s="476">
        <f t="shared" si="43"/>
        <v>350.80577525199999</v>
      </c>
      <c r="Y129" s="476">
        <f t="shared" si="44"/>
        <v>751.70260459200006</v>
      </c>
      <c r="Z129" s="478">
        <f t="shared" si="45"/>
        <v>2.308101111</v>
      </c>
      <c r="AA129" s="465">
        <f t="shared" si="46"/>
        <v>1148.1686430730001</v>
      </c>
      <c r="AB129" s="429">
        <f t="shared" si="47"/>
        <v>0.22268592767125681</v>
      </c>
      <c r="AC129" s="454">
        <f t="shared" si="48"/>
        <v>83.928827833409841</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17.428017348000001</v>
      </c>
      <c r="V130" s="475">
        <f t="shared" si="41"/>
        <v>11.104566108</v>
      </c>
      <c r="W130" s="460">
        <f t="shared" si="42"/>
        <v>5.2336315079999993</v>
      </c>
      <c r="X130" s="476">
        <f t="shared" si="43"/>
        <v>197.64101910400001</v>
      </c>
      <c r="Y130" s="476">
        <f t="shared" si="44"/>
        <v>380.81960778399997</v>
      </c>
      <c r="Z130" s="478">
        <f t="shared" si="45"/>
        <v>0.97664587199999997</v>
      </c>
      <c r="AA130" s="465">
        <f t="shared" si="46"/>
        <v>613.20348772399996</v>
      </c>
      <c r="AB130" s="429">
        <f t="shared" si="47"/>
        <v>0.11893007907757951</v>
      </c>
      <c r="AC130" s="454">
        <f t="shared" si="48"/>
        <v>71.902889719706636</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1.7031101039999998</v>
      </c>
      <c r="V133" s="475">
        <f t="shared" si="41"/>
        <v>3.398340358</v>
      </c>
      <c r="W133" s="460">
        <f t="shared" si="42"/>
        <v>2.527582158</v>
      </c>
      <c r="X133" s="476">
        <f t="shared" si="43"/>
        <v>114.09274241600001</v>
      </c>
      <c r="Y133" s="476">
        <f t="shared" si="44"/>
        <v>426.769337312</v>
      </c>
      <c r="Z133" s="478">
        <f t="shared" si="45"/>
        <v>1.3076477099999999</v>
      </c>
      <c r="AA133" s="465">
        <f t="shared" si="46"/>
        <v>549.79876005799997</v>
      </c>
      <c r="AB133" s="429">
        <f t="shared" si="47"/>
        <v>0.10663280838983707</v>
      </c>
      <c r="AC133" s="454">
        <f t="shared" si="48"/>
        <v>116.93883576426218</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32.251966182000004</v>
      </c>
      <c r="V134" s="475">
        <f t="shared" si="41"/>
        <v>29.937881776000001</v>
      </c>
      <c r="W134" s="460">
        <f t="shared" si="42"/>
        <v>16.298623980000002</v>
      </c>
      <c r="X134" s="476">
        <f t="shared" si="43"/>
        <v>928.64029908800001</v>
      </c>
      <c r="Y134" s="476">
        <f t="shared" si="44"/>
        <v>2398.0602024459999</v>
      </c>
      <c r="Z134" s="478">
        <f t="shared" si="45"/>
        <v>4.8571597979999996</v>
      </c>
      <c r="AA134" s="465">
        <f t="shared" si="46"/>
        <v>3410.0461332699997</v>
      </c>
      <c r="AB134" s="429">
        <f t="shared" si="47"/>
        <v>0.6613743470267649</v>
      </c>
      <c r="AC134" s="454">
        <f t="shared" si="48"/>
        <v>102.11131317098409</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7.6220812620000009</v>
      </c>
      <c r="V135" s="475">
        <f t="shared" si="41"/>
        <v>3.9164109709999999</v>
      </c>
      <c r="W135" s="460">
        <f t="shared" si="42"/>
        <v>2.4724625219999998</v>
      </c>
      <c r="X135" s="476">
        <f t="shared" si="43"/>
        <v>60.163656060000001</v>
      </c>
      <c r="Y135" s="476">
        <f t="shared" si="44"/>
        <v>125.458664673</v>
      </c>
      <c r="Z135" s="478">
        <f t="shared" si="45"/>
        <v>0.78427806299999991</v>
      </c>
      <c r="AA135" s="465">
        <f t="shared" si="46"/>
        <v>200.41755355099997</v>
      </c>
      <c r="AB135" s="429">
        <f t="shared" si="47"/>
        <v>3.8870743512606665E-2</v>
      </c>
      <c r="AC135" s="454">
        <f t="shared" si="48"/>
        <v>62.57523132375379</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1.3347693</v>
      </c>
      <c r="V136" s="475">
        <f t="shared" si="41"/>
        <v>1.6836919510000001</v>
      </c>
      <c r="W136" s="460">
        <f t="shared" si="42"/>
        <v>0.86370605099999997</v>
      </c>
      <c r="X136" s="476">
        <f t="shared" si="43"/>
        <v>46.982524377999994</v>
      </c>
      <c r="Y136" s="476">
        <f t="shared" si="44"/>
        <v>148.21391709399998</v>
      </c>
      <c r="Z136" s="478">
        <f t="shared" si="45"/>
        <v>6.9793722000000002E-2</v>
      </c>
      <c r="AA136" s="465">
        <f t="shared" si="46"/>
        <v>199.14840249599996</v>
      </c>
      <c r="AB136" s="429">
        <f t="shared" si="47"/>
        <v>3.8624593191621405E-2</v>
      </c>
      <c r="AC136" s="454">
        <f t="shared" si="48"/>
        <v>110.1176001810575</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10.048538916</v>
      </c>
      <c r="V137" s="475">
        <f t="shared" ref="V137:V200" si="64">IFERROR(V$5*I137,"")</f>
        <v>7.0514457200000003</v>
      </c>
      <c r="W137" s="460">
        <f t="shared" ref="W137:W200" si="65">IFERROR(W$5*K137,"")</f>
        <v>3.9106661219999999</v>
      </c>
      <c r="X137" s="476">
        <f t="shared" ref="X137:X200" si="66">IFERROR(X$5*M137,"")</f>
        <v>124.95950651199999</v>
      </c>
      <c r="Y137" s="476">
        <f t="shared" ref="Y137:Y200" si="67">IFERROR(Y$5*O137,"")</f>
        <v>322.54015718699998</v>
      </c>
      <c r="Z137" s="478">
        <f t="shared" ref="Z137:Z200" si="68">IFERROR(Z$5*Q137,"")</f>
        <v>0.837360675</v>
      </c>
      <c r="AA137" s="465">
        <f t="shared" ref="AA137:AA200" si="69">IFERROR(SUM(U137:Z137),"")</f>
        <v>469.34767513199995</v>
      </c>
      <c r="AB137" s="429">
        <f t="shared" ref="AB137:AB200" si="70">IF(OR(AA137="", AA137=0), "", AA137/$AA$5)</f>
        <v>9.1029417209464697E-2</v>
      </c>
      <c r="AC137" s="454">
        <f t="shared" ref="AC137:AC200" si="71">IF(OR(AB137="", AB137=0), "", IF(AN137&gt;0, AB137/AN137*100, ""))</f>
        <v>79.759331273567895</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0.68671897199999998</v>
      </c>
      <c r="V138" s="475">
        <f t="shared" si="64"/>
        <v>0.47139040100000001</v>
      </c>
      <c r="W138" s="460">
        <f t="shared" si="65"/>
        <v>0.25876721699999999</v>
      </c>
      <c r="X138" s="476">
        <f t="shared" si="66"/>
        <v>15.09149333</v>
      </c>
      <c r="Y138" s="476">
        <f t="shared" si="67"/>
        <v>27.192566991</v>
      </c>
      <c r="Z138" s="478">
        <f t="shared" si="68"/>
        <v>9.7713477000000007E-2</v>
      </c>
      <c r="AA138" s="465">
        <f t="shared" si="69"/>
        <v>43.798650387999999</v>
      </c>
      <c r="AB138" s="429">
        <f t="shared" si="70"/>
        <v>8.4946955756400305E-3</v>
      </c>
      <c r="AC138" s="454">
        <f t="shared" si="71"/>
        <v>87.746778724412948</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0.35281521000000005</v>
      </c>
      <c r="V139" s="475">
        <f t="shared" si="64"/>
        <v>0.54083882299999997</v>
      </c>
      <c r="W139" s="460">
        <f t="shared" si="65"/>
        <v>0.66819192299999997</v>
      </c>
      <c r="X139" s="476">
        <f t="shared" si="66"/>
        <v>56.069778215999996</v>
      </c>
      <c r="Y139" s="476">
        <f t="shared" si="67"/>
        <v>224.76515429700001</v>
      </c>
      <c r="Z139" s="478">
        <f t="shared" si="68"/>
        <v>1.046046555</v>
      </c>
      <c r="AA139" s="465">
        <f t="shared" si="69"/>
        <v>283.442825024</v>
      </c>
      <c r="AB139" s="429">
        <f t="shared" si="70"/>
        <v>5.4973395078355317E-2</v>
      </c>
      <c r="AC139" s="454">
        <f t="shared" si="71"/>
        <v>137.06146209908621</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21.498691625999999</v>
      </c>
      <c r="V141" s="475">
        <f t="shared" si="64"/>
        <v>14.261420278000001</v>
      </c>
      <c r="W141" s="460">
        <f t="shared" si="65"/>
        <v>7.2239603760000008</v>
      </c>
      <c r="X141" s="476">
        <f t="shared" si="66"/>
        <v>248.974935354</v>
      </c>
      <c r="Y141" s="476">
        <f t="shared" si="67"/>
        <v>490.72232408899998</v>
      </c>
      <c r="Z141" s="478">
        <f t="shared" si="68"/>
        <v>2.9875027860000003</v>
      </c>
      <c r="AA141" s="465">
        <f t="shared" si="69"/>
        <v>785.66883450900002</v>
      </c>
      <c r="AB141" s="429">
        <f t="shared" si="70"/>
        <v>0.15237952569996122</v>
      </c>
      <c r="AC141" s="454">
        <f t="shared" si="71"/>
        <v>70.66479942736818</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25.832363076</v>
      </c>
      <c r="V142" s="475">
        <f t="shared" si="64"/>
        <v>23.873108795000004</v>
      </c>
      <c r="W142" s="460">
        <f t="shared" si="65"/>
        <v>13.936746788999999</v>
      </c>
      <c r="X142" s="476">
        <f t="shared" si="66"/>
        <v>687.50937524999995</v>
      </c>
      <c r="Y142" s="476">
        <f t="shared" si="67"/>
        <v>1735.5478521099999</v>
      </c>
      <c r="Z142" s="478">
        <f t="shared" si="68"/>
        <v>4.1470329960000001</v>
      </c>
      <c r="AA142" s="465">
        <f t="shared" si="69"/>
        <v>2490.8464790159996</v>
      </c>
      <c r="AB142" s="429">
        <f t="shared" si="70"/>
        <v>0.4830966794057408</v>
      </c>
      <c r="AC142" s="454">
        <f t="shared" si="71"/>
        <v>97.690761640857232</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5.5943568539999999</v>
      </c>
      <c r="V143" s="475">
        <f t="shared" si="64"/>
        <v>7.3073088789999998</v>
      </c>
      <c r="W143" s="460">
        <f t="shared" si="65"/>
        <v>4.9737265920000002</v>
      </c>
      <c r="X143" s="476">
        <f t="shared" si="66"/>
        <v>333.61311939000001</v>
      </c>
      <c r="Y143" s="476">
        <f t="shared" si="67"/>
        <v>1144.989366086</v>
      </c>
      <c r="Z143" s="478">
        <f t="shared" si="68"/>
        <v>1.5233293080000001</v>
      </c>
      <c r="AA143" s="465">
        <f t="shared" si="69"/>
        <v>1498.001207109</v>
      </c>
      <c r="AB143" s="429">
        <f t="shared" si="70"/>
        <v>0.29053553279848721</v>
      </c>
      <c r="AC143" s="454">
        <f t="shared" si="71"/>
        <v>123.79262575870733</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1.074588444</v>
      </c>
      <c r="V144" s="475">
        <f t="shared" si="64"/>
        <v>1.5581620010000001</v>
      </c>
      <c r="W144" s="460">
        <f t="shared" si="65"/>
        <v>0.86556621599999994</v>
      </c>
      <c r="X144" s="476">
        <f t="shared" si="66"/>
        <v>75.902570005999991</v>
      </c>
      <c r="Y144" s="476">
        <f t="shared" si="67"/>
        <v>301.74045771499999</v>
      </c>
      <c r="Z144" s="478">
        <f t="shared" si="68"/>
        <v>0.34213490999999996</v>
      </c>
      <c r="AA144" s="465">
        <f t="shared" si="69"/>
        <v>381.48347929200003</v>
      </c>
      <c r="AB144" s="429">
        <f t="shared" si="70"/>
        <v>7.3988262081458506E-2</v>
      </c>
      <c r="AC144" s="454">
        <f t="shared" si="71"/>
        <v>134.15503436971952</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6.4649699639999998</v>
      </c>
      <c r="V146" s="475">
        <f t="shared" si="64"/>
        <v>3.0768718260000001</v>
      </c>
      <c r="W146" s="460">
        <f t="shared" si="65"/>
        <v>3.1165550279999996</v>
      </c>
      <c r="X146" s="476">
        <f t="shared" si="66"/>
        <v>173.28712637800001</v>
      </c>
      <c r="Y146" s="476">
        <f t="shared" si="67"/>
        <v>439.73767921800004</v>
      </c>
      <c r="Z146" s="478">
        <f t="shared" si="68"/>
        <v>2.7126698669999998</v>
      </c>
      <c r="AA146" s="465">
        <f t="shared" si="69"/>
        <v>628.39587228100015</v>
      </c>
      <c r="AB146" s="429">
        <f t="shared" si="70"/>
        <v>0.12187662379383246</v>
      </c>
      <c r="AC146" s="454">
        <f t="shared" si="71"/>
        <v>103.24768936705627</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0.70096892399999999</v>
      </c>
      <c r="V148" s="497">
        <f t="shared" si="64"/>
        <v>0.52387901400000003</v>
      </c>
      <c r="W148" s="498">
        <f t="shared" si="65"/>
        <v>0.30392838900000002</v>
      </c>
      <c r="X148" s="497">
        <f t="shared" si="66"/>
        <v>15.902625233999998</v>
      </c>
      <c r="Y148" s="497">
        <f t="shared" si="67"/>
        <v>60.020140392000002</v>
      </c>
      <c r="Z148" s="498">
        <f t="shared" si="68"/>
        <v>0.13435587900000001</v>
      </c>
      <c r="AA148" s="499">
        <f t="shared" si="69"/>
        <v>77.585897832000001</v>
      </c>
      <c r="AB148" s="500">
        <f t="shared" si="70"/>
        <v>1.5047691588828549E-2</v>
      </c>
      <c r="AC148" s="501">
        <f t="shared" si="71"/>
        <v>112.79023129289006</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31.800339503999997</v>
      </c>
      <c r="V149" s="475">
        <f t="shared" si="64"/>
        <v>32.214700661000002</v>
      </c>
      <c r="W149" s="460">
        <f t="shared" si="65"/>
        <v>19.472111208000001</v>
      </c>
      <c r="X149" s="476">
        <f t="shared" si="66"/>
        <v>1081.1224380660001</v>
      </c>
      <c r="Y149" s="476">
        <f t="shared" si="67"/>
        <v>3122.2575355190002</v>
      </c>
      <c r="Z149" s="478">
        <f t="shared" si="68"/>
        <v>5.8781413350000005</v>
      </c>
      <c r="AA149" s="465">
        <f t="shared" si="69"/>
        <v>4292.745266293</v>
      </c>
      <c r="AB149" s="429">
        <f t="shared" si="70"/>
        <v>0.83257278244627619</v>
      </c>
      <c r="AC149" s="454">
        <f t="shared" si="71"/>
        <v>107.98306990719475</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4.2611948640000001</v>
      </c>
      <c r="V151" s="475">
        <f t="shared" si="64"/>
        <v>4.6935350089999996</v>
      </c>
      <c r="W151" s="460">
        <f t="shared" si="65"/>
        <v>2.9719548539999998</v>
      </c>
      <c r="X151" s="476">
        <f t="shared" si="66"/>
        <v>144.60208023600001</v>
      </c>
      <c r="Y151" s="476">
        <f t="shared" si="67"/>
        <v>421.82942778699999</v>
      </c>
      <c r="Z151" s="478">
        <f t="shared" si="68"/>
        <v>1.0524526919999999</v>
      </c>
      <c r="AA151" s="465">
        <f t="shared" si="69"/>
        <v>579.41064544199992</v>
      </c>
      <c r="AB151" s="429">
        <f t="shared" si="70"/>
        <v>0.11237599795228859</v>
      </c>
      <c r="AC151" s="454">
        <f t="shared" si="71"/>
        <v>105.09788172870114</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16.905066984000001</v>
      </c>
      <c r="V152" s="475">
        <f t="shared" si="64"/>
        <v>17.947925250000001</v>
      </c>
      <c r="W152" s="460">
        <f t="shared" si="65"/>
        <v>10.012256991000001</v>
      </c>
      <c r="X152" s="476">
        <f t="shared" si="66"/>
        <v>542.84236397400002</v>
      </c>
      <c r="Y152" s="476">
        <f t="shared" si="67"/>
        <v>1477.0708349699999</v>
      </c>
      <c r="Z152" s="478">
        <f t="shared" si="68"/>
        <v>2.601870624</v>
      </c>
      <c r="AA152" s="465">
        <f t="shared" si="69"/>
        <v>2067.3803187929998</v>
      </c>
      <c r="AB152" s="429">
        <f t="shared" si="70"/>
        <v>0.4009659268411559</v>
      </c>
      <c r="AC152" s="454">
        <f t="shared" si="71"/>
        <v>104.00079267022953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2.5730227800000001</v>
      </c>
      <c r="V153" s="475">
        <f t="shared" si="64"/>
        <v>1.7294192849999999</v>
      </c>
      <c r="W153" s="460">
        <f t="shared" si="65"/>
        <v>1.62710208</v>
      </c>
      <c r="X153" s="476">
        <f t="shared" si="66"/>
        <v>84.677807583999993</v>
      </c>
      <c r="Y153" s="476">
        <f t="shared" si="67"/>
        <v>289.17072078799998</v>
      </c>
      <c r="Z153" s="478">
        <f t="shared" si="68"/>
        <v>0.551960334</v>
      </c>
      <c r="AA153" s="465">
        <f t="shared" si="69"/>
        <v>380.33003285099994</v>
      </c>
      <c r="AB153" s="429">
        <f t="shared" si="70"/>
        <v>7.3764552531225741E-2</v>
      </c>
      <c r="AC153" s="454">
        <f t="shared" si="71"/>
        <v>116.44627024130105</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1.165796928</v>
      </c>
      <c r="V154" s="475">
        <f t="shared" si="64"/>
        <v>1.06198568</v>
      </c>
      <c r="W154" s="460">
        <f t="shared" si="65"/>
        <v>0.47064207600000002</v>
      </c>
      <c r="X154" s="476">
        <f t="shared" si="66"/>
        <v>30.232282563999998</v>
      </c>
      <c r="Y154" s="476">
        <f t="shared" si="67"/>
        <v>117.024152758</v>
      </c>
      <c r="Z154" s="478">
        <f t="shared" si="68"/>
        <v>0.14394212099999998</v>
      </c>
      <c r="AA154" s="465">
        <f t="shared" si="69"/>
        <v>150.098802127</v>
      </c>
      <c r="AB154" s="429">
        <f t="shared" si="70"/>
        <v>2.9111482181342126E-2</v>
      </c>
      <c r="AC154" s="454">
        <f t="shared" si="71"/>
        <v>117.63818899632732</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7.5962268179999999</v>
      </c>
      <c r="V155" s="475">
        <f t="shared" si="64"/>
        <v>7.3057144979999995</v>
      </c>
      <c r="W155" s="460">
        <f t="shared" si="65"/>
        <v>4.694083623</v>
      </c>
      <c r="X155" s="476">
        <f t="shared" si="66"/>
        <v>294.67052894199998</v>
      </c>
      <c r="Y155" s="476">
        <f t="shared" si="67"/>
        <v>877.18253960800007</v>
      </c>
      <c r="Z155" s="478">
        <f t="shared" si="68"/>
        <v>1.6622714430000001</v>
      </c>
      <c r="AA155" s="465">
        <f t="shared" si="69"/>
        <v>1193.111364932</v>
      </c>
      <c r="AB155" s="429">
        <f t="shared" si="70"/>
        <v>0.23140251453297131</v>
      </c>
      <c r="AC155" s="454">
        <f t="shared" si="71"/>
        <v>113.54195127256175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8.5037386680000004</v>
      </c>
      <c r="V157" s="475">
        <f t="shared" si="64"/>
        <v>7.8259106859999994</v>
      </c>
      <c r="W157" s="460">
        <f t="shared" si="65"/>
        <v>5.8402550609999997</v>
      </c>
      <c r="X157" s="476">
        <f t="shared" si="66"/>
        <v>352.20614826799999</v>
      </c>
      <c r="Y157" s="476">
        <f t="shared" si="67"/>
        <v>1161.424707787</v>
      </c>
      <c r="Z157" s="478">
        <f t="shared" si="68"/>
        <v>2.8623611430000002</v>
      </c>
      <c r="AA157" s="465">
        <f t="shared" si="69"/>
        <v>1538.6631216130002</v>
      </c>
      <c r="AB157" s="429">
        <f t="shared" si="70"/>
        <v>0.29842186222129563</v>
      </c>
      <c r="AC157" s="454">
        <f t="shared" si="71"/>
        <v>117.74716696662311</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23.997569759999998</v>
      </c>
      <c r="V158" s="475">
        <f t="shared" si="64"/>
        <v>24.912669036</v>
      </c>
      <c r="W158" s="460">
        <f t="shared" si="65"/>
        <v>13.935784563</v>
      </c>
      <c r="X158" s="476">
        <f t="shared" si="66"/>
        <v>744.81891503199995</v>
      </c>
      <c r="Y158" s="476">
        <f t="shared" si="67"/>
        <v>2020.852968124</v>
      </c>
      <c r="Z158" s="478">
        <f t="shared" si="68"/>
        <v>3.1501360709999999</v>
      </c>
      <c r="AA158" s="465">
        <f t="shared" si="69"/>
        <v>2831.668042586</v>
      </c>
      <c r="AB158" s="429">
        <f t="shared" si="70"/>
        <v>0.54919861182816132</v>
      </c>
      <c r="AC158" s="454">
        <f t="shared" si="71"/>
        <v>103.44282348753788</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15.200766720000001</v>
      </c>
      <c r="V161" s="475">
        <f t="shared" si="64"/>
        <v>8.6106873109999995</v>
      </c>
      <c r="W161" s="460">
        <f t="shared" si="65"/>
        <v>4.2924979619999997</v>
      </c>
      <c r="X161" s="476">
        <f t="shared" si="66"/>
        <v>155.72850523</v>
      </c>
      <c r="Y161" s="476">
        <f t="shared" si="67"/>
        <v>279.371814255</v>
      </c>
      <c r="Z161" s="478">
        <f t="shared" si="68"/>
        <v>1.871732988</v>
      </c>
      <c r="AA161" s="465">
        <f t="shared" si="69"/>
        <v>465.07600446600003</v>
      </c>
      <c r="AB161" s="429">
        <f t="shared" si="70"/>
        <v>9.0200931820403424E-2</v>
      </c>
      <c r="AC161" s="454">
        <f t="shared" si="71"/>
        <v>67.63692605116421</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20.114004078000001</v>
      </c>
      <c r="V162" s="475">
        <f t="shared" si="64"/>
        <v>15.320387758999999</v>
      </c>
      <c r="W162" s="460">
        <f t="shared" si="65"/>
        <v>8.062471566000001</v>
      </c>
      <c r="X162" s="476">
        <f t="shared" si="66"/>
        <v>351.487567324</v>
      </c>
      <c r="Y162" s="476">
        <f t="shared" si="67"/>
        <v>704.82186506200003</v>
      </c>
      <c r="Z162" s="478">
        <f t="shared" si="68"/>
        <v>2.0579953500000001</v>
      </c>
      <c r="AA162" s="465">
        <f t="shared" si="69"/>
        <v>1101.8642911390002</v>
      </c>
      <c r="AB162" s="429">
        <f t="shared" si="70"/>
        <v>0.21370525429383247</v>
      </c>
      <c r="AC162" s="454">
        <f t="shared" si="71"/>
        <v>81.981596436912369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10.330753662000001</v>
      </c>
      <c r="V163" s="475">
        <f t="shared" si="64"/>
        <v>11.930650704</v>
      </c>
      <c r="W163" s="460">
        <f t="shared" si="65"/>
        <v>6.333531507</v>
      </c>
      <c r="X163" s="476">
        <f t="shared" si="66"/>
        <v>299.92063693800003</v>
      </c>
      <c r="Y163" s="476">
        <f t="shared" si="67"/>
        <v>735.56293204500003</v>
      </c>
      <c r="Z163" s="478">
        <f t="shared" si="68"/>
        <v>1.644322284</v>
      </c>
      <c r="AA163" s="465">
        <f t="shared" si="69"/>
        <v>1065.7228271400002</v>
      </c>
      <c r="AB163" s="429">
        <f t="shared" si="70"/>
        <v>0.20669566081070601</v>
      </c>
      <c r="AC163" s="454">
        <f t="shared" si="71"/>
        <v>95.235014302388691</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5.1057226799999995</v>
      </c>
      <c r="V164" s="475">
        <f t="shared" si="64"/>
        <v>5.7646955120000003</v>
      </c>
      <c r="W164" s="460">
        <f t="shared" si="65"/>
        <v>3.9441754439999999</v>
      </c>
      <c r="X164" s="476">
        <f t="shared" si="66"/>
        <v>221.93563533600002</v>
      </c>
      <c r="Y164" s="476">
        <f t="shared" si="67"/>
        <v>611.49598543700006</v>
      </c>
      <c r="Z164" s="478">
        <f t="shared" si="68"/>
        <v>1.128431097</v>
      </c>
      <c r="AA164" s="465">
        <f t="shared" si="69"/>
        <v>849.37464550599998</v>
      </c>
      <c r="AB164" s="429">
        <f t="shared" si="70"/>
        <v>0.16473519113770363</v>
      </c>
      <c r="AC164" s="454">
        <f t="shared" si="71"/>
        <v>109.41111385149389</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1.7572719419999998</v>
      </c>
      <c r="V165" s="475">
        <f t="shared" si="64"/>
        <v>3.1380541700000002</v>
      </c>
      <c r="W165" s="460">
        <f t="shared" si="65"/>
        <v>2.3953091040000003</v>
      </c>
      <c r="X165" s="476">
        <f t="shared" si="66"/>
        <v>143.74743215199999</v>
      </c>
      <c r="Y165" s="476">
        <f t="shared" si="67"/>
        <v>461.95387481300003</v>
      </c>
      <c r="Z165" s="478">
        <f t="shared" si="68"/>
        <v>0.379306692</v>
      </c>
      <c r="AA165" s="465">
        <f t="shared" si="69"/>
        <v>613.37124887300001</v>
      </c>
      <c r="AB165" s="429">
        <f t="shared" si="70"/>
        <v>0.11896261615069822</v>
      </c>
      <c r="AC165" s="454">
        <f t="shared" si="71"/>
        <v>121.41966838064089</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1.491480972</v>
      </c>
      <c r="V166" s="475">
        <f t="shared" si="64"/>
        <v>2.235524544</v>
      </c>
      <c r="W166" s="460">
        <f t="shared" si="65"/>
        <v>1.9720144709999998</v>
      </c>
      <c r="X166" s="476">
        <f t="shared" si="66"/>
        <v>173.18022302000003</v>
      </c>
      <c r="Y166" s="476">
        <f t="shared" si="67"/>
        <v>879.79352838799991</v>
      </c>
      <c r="Z166" s="478">
        <f t="shared" si="68"/>
        <v>1.918211589</v>
      </c>
      <c r="AA166" s="465">
        <f t="shared" si="69"/>
        <v>1060.590982984</v>
      </c>
      <c r="AB166" s="429">
        <f t="shared" si="70"/>
        <v>0.2057003458076028</v>
      </c>
      <c r="AC166" s="454">
        <f t="shared" si="71"/>
        <v>146.52517390370247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1622838.7124999999</v>
      </c>
      <c r="V168" s="505">
        <f t="shared" si="64"/>
        <v>1903633.5838699997</v>
      </c>
      <c r="W168" s="506">
        <f t="shared" si="65"/>
        <v>1305367.8039000002</v>
      </c>
      <c r="X168" s="507">
        <f t="shared" si="66"/>
        <v>76557067.042020008</v>
      </c>
      <c r="Y168" s="507">
        <f t="shared" si="67"/>
        <v>257688946.15695</v>
      </c>
      <c r="Z168" s="508">
        <f t="shared" si="68"/>
        <v>504447.25410000002</v>
      </c>
      <c r="AA168" s="509">
        <f t="shared" si="69"/>
        <v>339582300.55334002</v>
      </c>
      <c r="AB168" s="509">
        <f t="shared" si="70"/>
        <v>65861.578850531427</v>
      </c>
      <c r="AC168" s="454">
        <f t="shared" si="71"/>
        <v>118.26584335706205</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17631.8206704</v>
      </c>
      <c r="V170" s="510">
        <f t="shared" si="64"/>
        <v>18752.544682799999</v>
      </c>
      <c r="W170" s="511">
        <f t="shared" si="65"/>
        <v>11576.8650789</v>
      </c>
      <c r="X170" s="510">
        <f t="shared" si="66"/>
        <v>681968.65266319993</v>
      </c>
      <c r="Y170" s="510">
        <f t="shared" si="67"/>
        <v>2329434.2237885999</v>
      </c>
      <c r="Z170" s="511">
        <f t="shared" si="68"/>
        <v>5045.4901178999999</v>
      </c>
      <c r="AA170" s="512">
        <f t="shared" si="69"/>
        <v>3064409.5970017998</v>
      </c>
      <c r="AB170" s="512">
        <f t="shared" si="70"/>
        <v>594.33855643944912</v>
      </c>
      <c r="AC170" s="496">
        <f t="shared" si="71"/>
        <v>116.57389200439417</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2720.28235086</v>
      </c>
      <c r="V171" s="505">
        <f t="shared" si="64"/>
        <v>2784.6393666999998</v>
      </c>
      <c r="W171" s="506">
        <f t="shared" si="65"/>
        <v>1579.08118167</v>
      </c>
      <c r="X171" s="507">
        <f t="shared" si="66"/>
        <v>84784.693740119998</v>
      </c>
      <c r="Y171" s="507">
        <f t="shared" si="67"/>
        <v>273404.69830704998</v>
      </c>
      <c r="Z171" s="508">
        <f t="shared" si="68"/>
        <v>459.34249499999999</v>
      </c>
      <c r="AA171" s="509">
        <f t="shared" si="69"/>
        <v>365732.73744139995</v>
      </c>
      <c r="AB171" s="509">
        <f t="shared" si="70"/>
        <v>70.933424639526748</v>
      </c>
      <c r="AC171" s="454">
        <f t="shared" si="71"/>
        <v>110.12348540983852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224.83858240800001</v>
      </c>
      <c r="V172" s="505">
        <f t="shared" si="64"/>
        <v>215.53514006800003</v>
      </c>
      <c r="W172" s="506">
        <f t="shared" si="65"/>
        <v>174.607560468</v>
      </c>
      <c r="X172" s="507">
        <f t="shared" si="66"/>
        <v>12785.721223277998</v>
      </c>
      <c r="Y172" s="507">
        <f t="shared" si="67"/>
        <v>41875.710616669996</v>
      </c>
      <c r="Z172" s="508">
        <f t="shared" si="68"/>
        <v>69.467235677999994</v>
      </c>
      <c r="AA172" s="509">
        <f t="shared" si="69"/>
        <v>55345.880358569993</v>
      </c>
      <c r="AB172" s="509">
        <f t="shared" si="70"/>
        <v>10.734266943089603</v>
      </c>
      <c r="AC172" s="454">
        <f t="shared" si="71"/>
        <v>124.84920849914116</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216.61047264599998</v>
      </c>
      <c r="V173" s="505">
        <f t="shared" si="64"/>
        <v>187.863986888</v>
      </c>
      <c r="W173" s="506">
        <f t="shared" si="65"/>
        <v>82.918556765999995</v>
      </c>
      <c r="X173" s="507">
        <f t="shared" si="66"/>
        <v>2187.0727694880002</v>
      </c>
      <c r="Y173" s="507">
        <f t="shared" si="67"/>
        <v>5731.6964490929995</v>
      </c>
      <c r="Z173" s="508">
        <f t="shared" si="68"/>
        <v>10.601932284</v>
      </c>
      <c r="AA173" s="509">
        <f t="shared" si="69"/>
        <v>8416.7641671649999</v>
      </c>
      <c r="AB173" s="509">
        <f t="shared" si="70"/>
        <v>1.6324212892096586</v>
      </c>
      <c r="AC173" s="454">
        <f t="shared" si="71"/>
        <v>70.699134960978796</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662.44569713999999</v>
      </c>
      <c r="V174" s="505">
        <f t="shared" si="64"/>
        <v>688.48694386</v>
      </c>
      <c r="W174" s="506">
        <f t="shared" si="65"/>
        <v>445.25492693999996</v>
      </c>
      <c r="X174" s="507">
        <f t="shared" si="66"/>
        <v>20897.720244980002</v>
      </c>
      <c r="Y174" s="507">
        <f t="shared" si="67"/>
        <v>72397.670881850005</v>
      </c>
      <c r="Z174" s="508">
        <f t="shared" si="68"/>
        <v>259.48064493000004</v>
      </c>
      <c r="AA174" s="509">
        <f t="shared" si="69"/>
        <v>95351.059339700005</v>
      </c>
      <c r="AB174" s="509">
        <f t="shared" si="70"/>
        <v>18.493223300950351</v>
      </c>
      <c r="AC174" s="454">
        <f t="shared" si="71"/>
        <v>109.57324963970827</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5339.6533168199994</v>
      </c>
      <c r="V175" s="505">
        <f t="shared" si="64"/>
        <v>4971.6242565000002</v>
      </c>
      <c r="W175" s="506">
        <f t="shared" si="65"/>
        <v>2884.8785390999997</v>
      </c>
      <c r="X175" s="507">
        <f t="shared" si="66"/>
        <v>145116.47849859999</v>
      </c>
      <c r="Y175" s="507">
        <f t="shared" si="67"/>
        <v>395932.59969800001</v>
      </c>
      <c r="Z175" s="508">
        <f t="shared" si="68"/>
        <v>1051.1869914000001</v>
      </c>
      <c r="AA175" s="509">
        <f t="shared" si="69"/>
        <v>555296.42130041996</v>
      </c>
      <c r="AB175" s="509">
        <f t="shared" si="70"/>
        <v>107.69907317696276</v>
      </c>
      <c r="AC175" s="454">
        <f t="shared" si="71"/>
        <v>100.90507616871636</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1218.9016544399999</v>
      </c>
      <c r="V176" s="505">
        <f t="shared" si="64"/>
        <v>1200.78113654</v>
      </c>
      <c r="W176" s="506">
        <f t="shared" si="65"/>
        <v>809.27371782</v>
      </c>
      <c r="X176" s="507">
        <f t="shared" si="66"/>
        <v>44649.77088964</v>
      </c>
      <c r="Y176" s="507">
        <f t="shared" si="67"/>
        <v>186809.54255153</v>
      </c>
      <c r="Z176" s="508">
        <f t="shared" si="68"/>
        <v>410.78564829000004</v>
      </c>
      <c r="AA176" s="509">
        <f t="shared" si="69"/>
        <v>235099.05559826002</v>
      </c>
      <c r="AB176" s="509">
        <f t="shared" si="70"/>
        <v>45.59717913077192</v>
      </c>
      <c r="AC176" s="454">
        <f t="shared" si="71"/>
        <v>123.25443131947171</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312.655583718</v>
      </c>
      <c r="V177" s="505">
        <f t="shared" si="64"/>
        <v>207.93718727800001</v>
      </c>
      <c r="W177" s="506">
        <f t="shared" si="65"/>
        <v>150.606434592</v>
      </c>
      <c r="X177" s="507">
        <f t="shared" si="66"/>
        <v>16817.8402222</v>
      </c>
      <c r="Y177" s="507">
        <f t="shared" si="67"/>
        <v>42840.821448540002</v>
      </c>
      <c r="Z177" s="508">
        <f t="shared" si="68"/>
        <v>55.633679568000005</v>
      </c>
      <c r="AA177" s="509">
        <f t="shared" si="69"/>
        <v>60385.49455589601</v>
      </c>
      <c r="AB177" s="509">
        <f t="shared" si="70"/>
        <v>11.711694056612879</v>
      </c>
      <c r="AC177" s="454">
        <f t="shared" si="71"/>
        <v>122.83875805059998</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2025.3341530800001</v>
      </c>
      <c r="V178" s="505">
        <f t="shared" si="64"/>
        <v>2878.9968571600002</v>
      </c>
      <c r="W178" s="506">
        <f t="shared" si="65"/>
        <v>1894.88783403</v>
      </c>
      <c r="X178" s="507">
        <f t="shared" si="66"/>
        <v>108839.11403776001</v>
      </c>
      <c r="Y178" s="507">
        <f t="shared" si="67"/>
        <v>405308.09821760003</v>
      </c>
      <c r="Z178" s="508">
        <f t="shared" si="68"/>
        <v>820.61412831000007</v>
      </c>
      <c r="AA178" s="509">
        <f t="shared" si="69"/>
        <v>521767.04522794002</v>
      </c>
      <c r="AB178" s="509">
        <f t="shared" si="70"/>
        <v>101.19609100619473</v>
      </c>
      <c r="AC178" s="454">
        <f t="shared" si="71"/>
        <v>121.78212817791277</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969.14072322000004</v>
      </c>
      <c r="V179" s="505">
        <f t="shared" si="64"/>
        <v>941.35068177000005</v>
      </c>
      <c r="W179" s="506">
        <f t="shared" si="65"/>
        <v>521.19974366999998</v>
      </c>
      <c r="X179" s="507">
        <f t="shared" si="66"/>
        <v>28069.429258179996</v>
      </c>
      <c r="Y179" s="507">
        <f t="shared" si="67"/>
        <v>79653.909667089989</v>
      </c>
      <c r="Z179" s="508">
        <f t="shared" si="68"/>
        <v>140.46546888</v>
      </c>
      <c r="AA179" s="509">
        <f t="shared" si="69"/>
        <v>110295.49554280998</v>
      </c>
      <c r="AB179" s="509">
        <f t="shared" si="70"/>
        <v>21.391678732119857</v>
      </c>
      <c r="AC179" s="454">
        <f t="shared" si="71"/>
        <v>104.53784718887631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1744.9639520399999</v>
      </c>
      <c r="V180" s="505">
        <f t="shared" si="64"/>
        <v>2011.13928861</v>
      </c>
      <c r="W180" s="506">
        <f t="shared" si="65"/>
        <v>1230.88224294</v>
      </c>
      <c r="X180" s="507">
        <f t="shared" si="66"/>
        <v>90301.1116453</v>
      </c>
      <c r="Y180" s="507">
        <f t="shared" si="67"/>
        <v>377591.3327875</v>
      </c>
      <c r="Z180" s="508">
        <f t="shared" si="68"/>
        <v>392.16967155000003</v>
      </c>
      <c r="AA180" s="509">
        <f t="shared" si="69"/>
        <v>473271.59958793997</v>
      </c>
      <c r="AB180" s="509">
        <f t="shared" si="70"/>
        <v>91.790457639243598</v>
      </c>
      <c r="AC180" s="454">
        <f t="shared" si="71"/>
        <v>131.91173382571296</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108.18286009200001</v>
      </c>
      <c r="V181" s="505">
        <f t="shared" si="64"/>
        <v>106.18343423499999</v>
      </c>
      <c r="W181" s="506">
        <f t="shared" si="65"/>
        <v>77.42648911500001</v>
      </c>
      <c r="X181" s="507">
        <f t="shared" si="66"/>
        <v>6015.3483180439998</v>
      </c>
      <c r="Y181" s="507">
        <f t="shared" si="67"/>
        <v>39320.775379480001</v>
      </c>
      <c r="Z181" s="508">
        <f t="shared" si="68"/>
        <v>0</v>
      </c>
      <c r="AA181" s="509">
        <f t="shared" si="69"/>
        <v>45627.916480966</v>
      </c>
      <c r="AB181" s="509">
        <f t="shared" si="70"/>
        <v>8.8494795347102411</v>
      </c>
      <c r="AC181" s="454">
        <f t="shared" si="71"/>
        <v>152.89175876174107</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863.32686569999998</v>
      </c>
      <c r="V182" s="505">
        <f t="shared" si="64"/>
        <v>1036.45068152</v>
      </c>
      <c r="W182" s="506">
        <f t="shared" si="65"/>
        <v>826.36190712000007</v>
      </c>
      <c r="X182" s="507">
        <f t="shared" si="66"/>
        <v>65743.048499960001</v>
      </c>
      <c r="Y182" s="507">
        <f t="shared" si="67"/>
        <v>210713.50133381001</v>
      </c>
      <c r="Z182" s="508">
        <f t="shared" si="68"/>
        <v>794.08216034999998</v>
      </c>
      <c r="AA182" s="509">
        <f t="shared" si="69"/>
        <v>279976.77144846</v>
      </c>
      <c r="AB182" s="509">
        <f t="shared" si="70"/>
        <v>54.301158155248253</v>
      </c>
      <c r="AC182" s="454">
        <f t="shared" si="71"/>
        <v>124.97147198557555</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1225.48446018</v>
      </c>
      <c r="V183" s="505">
        <f t="shared" si="64"/>
        <v>1521.5557201200002</v>
      </c>
      <c r="W183" s="506">
        <f t="shared" si="65"/>
        <v>899.48594448000006</v>
      </c>
      <c r="X183" s="507">
        <f t="shared" si="66"/>
        <v>55761.303295459998</v>
      </c>
      <c r="Y183" s="507">
        <f t="shared" si="67"/>
        <v>197853.86652752</v>
      </c>
      <c r="Z183" s="508">
        <f t="shared" si="68"/>
        <v>581.66006166</v>
      </c>
      <c r="AA183" s="509">
        <f t="shared" si="69"/>
        <v>257843.35600942001</v>
      </c>
      <c r="AB183" s="509">
        <f t="shared" si="70"/>
        <v>50.008408845892163</v>
      </c>
      <c r="AC183" s="454">
        <f t="shared" si="71"/>
        <v>119.07552721933806</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722.29885865999995</v>
      </c>
      <c r="V184" s="505">
        <f t="shared" si="64"/>
        <v>677.84323831999995</v>
      </c>
      <c r="W184" s="506">
        <f t="shared" si="65"/>
        <v>535.79017781999994</v>
      </c>
      <c r="X184" s="507">
        <f t="shared" si="66"/>
        <v>37677.616619500004</v>
      </c>
      <c r="Y184" s="507">
        <f t="shared" si="67"/>
        <v>119774.62463125</v>
      </c>
      <c r="Z184" s="508">
        <f t="shared" si="68"/>
        <v>55.848639212999998</v>
      </c>
      <c r="AA184" s="509">
        <f t="shared" si="69"/>
        <v>159444.02216476301</v>
      </c>
      <c r="AB184" s="509">
        <f t="shared" si="70"/>
        <v>30.92397637020229</v>
      </c>
      <c r="AC184" s="454">
        <f t="shared" si="71"/>
        <v>123.31904689604707</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2.5038013139999999</v>
      </c>
      <c r="V186" s="475">
        <f t="shared" si="64"/>
        <v>1.0894425160000001</v>
      </c>
      <c r="W186" s="460">
        <f t="shared" si="65"/>
        <v>0.43057237500000001</v>
      </c>
      <c r="X186" s="476">
        <f t="shared" si="66"/>
        <v>7.7635274460000003</v>
      </c>
      <c r="Y186" s="476">
        <f t="shared" si="67"/>
        <v>20.577729063</v>
      </c>
      <c r="Z186" s="478">
        <f t="shared" si="68"/>
        <v>0.129190842</v>
      </c>
      <c r="AA186" s="465">
        <f t="shared" si="69"/>
        <v>32.494263556</v>
      </c>
      <c r="AB186" s="429">
        <f t="shared" si="70"/>
        <v>6.3022233429014737E-3</v>
      </c>
      <c r="AC186" s="454">
        <f t="shared" si="71"/>
        <v>47.918280175807396</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0.54929518200000005</v>
      </c>
      <c r="V187" s="475">
        <f t="shared" si="64"/>
        <v>0.52707670600000001</v>
      </c>
      <c r="W187" s="460">
        <f t="shared" si="65"/>
        <v>0.116870364</v>
      </c>
      <c r="X187" s="476">
        <f t="shared" si="66"/>
        <v>4.3930653780000002</v>
      </c>
      <c r="Y187" s="476">
        <f t="shared" si="67"/>
        <v>6.922411275</v>
      </c>
      <c r="Z187" s="478">
        <f t="shared" si="68"/>
        <v>3.5408871000000001E-2</v>
      </c>
      <c r="AA187" s="465">
        <f t="shared" si="69"/>
        <v>12.544127776</v>
      </c>
      <c r="AB187" s="429">
        <f t="shared" si="70"/>
        <v>2.4329184980605122E-3</v>
      </c>
      <c r="AC187" s="454">
        <f t="shared" si="71"/>
        <v>53.536605065648658</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8.7279058440000004</v>
      </c>
      <c r="V188" s="475">
        <f t="shared" si="64"/>
        <v>7.6791616459999998</v>
      </c>
      <c r="W188" s="460">
        <f t="shared" si="65"/>
        <v>3.5963913329999997</v>
      </c>
      <c r="X188" s="476">
        <f t="shared" si="66"/>
        <v>169.57815607800001</v>
      </c>
      <c r="Y188" s="476">
        <f t="shared" si="67"/>
        <v>397.77276167899998</v>
      </c>
      <c r="Z188" s="478">
        <f t="shared" si="68"/>
        <v>0.68837533200000001</v>
      </c>
      <c r="AA188" s="465">
        <f t="shared" si="69"/>
        <v>588.04275191199997</v>
      </c>
      <c r="AB188" s="429">
        <f t="shared" si="70"/>
        <v>0.11405018462218773</v>
      </c>
      <c r="AC188" s="454">
        <f t="shared" si="71"/>
        <v>89.077281934523427</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11.536833725999999</v>
      </c>
      <c r="V189" s="475">
        <f t="shared" si="64"/>
        <v>7.3488561269999995</v>
      </c>
      <c r="W189" s="460">
        <f t="shared" si="65"/>
        <v>2.9881706760000002</v>
      </c>
      <c r="X189" s="476">
        <f t="shared" si="66"/>
        <v>66.204859404000004</v>
      </c>
      <c r="Y189" s="476">
        <f t="shared" si="67"/>
        <v>91.540221290999995</v>
      </c>
      <c r="Z189" s="478">
        <f t="shared" si="68"/>
        <v>0.64884293100000001</v>
      </c>
      <c r="AA189" s="465">
        <f t="shared" si="69"/>
        <v>180.26778415499999</v>
      </c>
      <c r="AB189" s="429">
        <f t="shared" si="70"/>
        <v>3.4962719967998449E-2</v>
      </c>
      <c r="AC189" s="454">
        <f t="shared" si="71"/>
        <v>44.699207440187003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6.0672243239999997</v>
      </c>
      <c r="V191" s="459">
        <f t="shared" si="64"/>
        <v>5.0294155269999994</v>
      </c>
      <c r="W191" s="460">
        <f t="shared" si="65"/>
        <v>3.538612251</v>
      </c>
      <c r="X191" s="464">
        <f t="shared" si="66"/>
        <v>188.11417916400001</v>
      </c>
      <c r="Y191" s="464">
        <f t="shared" si="67"/>
        <v>590.3740610210001</v>
      </c>
      <c r="Z191" s="478">
        <f t="shared" si="68"/>
        <v>2.0747052720000001</v>
      </c>
      <c r="AA191" s="461">
        <f t="shared" si="69"/>
        <v>795.19819755900005</v>
      </c>
      <c r="AB191" s="430">
        <f t="shared" si="70"/>
        <v>0.154227734204616</v>
      </c>
      <c r="AC191" s="454">
        <f t="shared" si="71"/>
        <v>109.7352113659052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23.009194583999999</v>
      </c>
      <c r="V192" s="459">
        <f t="shared" si="64"/>
        <v>21.162502845999999</v>
      </c>
      <c r="W192" s="460">
        <f t="shared" si="65"/>
        <v>13.231699866</v>
      </c>
      <c r="X192" s="464">
        <f t="shared" si="66"/>
        <v>689.70071978199996</v>
      </c>
      <c r="Y192" s="464">
        <f t="shared" si="67"/>
        <v>1905.4964381719999</v>
      </c>
      <c r="Z192" s="478">
        <f t="shared" si="68"/>
        <v>4.4002144799999998</v>
      </c>
      <c r="AA192" s="461">
        <f t="shared" si="69"/>
        <v>2657.0007697300002</v>
      </c>
      <c r="AB192" s="430">
        <f t="shared" si="70"/>
        <v>0.51532210429208691</v>
      </c>
      <c r="AC192" s="454">
        <f t="shared" si="71"/>
        <v>103.98096096451643</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18.279361097999999</v>
      </c>
      <c r="V193" s="459">
        <f t="shared" si="64"/>
        <v>14.924800274000001</v>
      </c>
      <c r="W193" s="460">
        <f t="shared" si="65"/>
        <v>7.0546993740000001</v>
      </c>
      <c r="X193" s="464">
        <f t="shared" si="66"/>
        <v>321.88838258999999</v>
      </c>
      <c r="Y193" s="464">
        <f t="shared" si="67"/>
        <v>778.74793203199999</v>
      </c>
      <c r="Z193" s="478">
        <f t="shared" si="68"/>
        <v>1.696240368</v>
      </c>
      <c r="AA193" s="461">
        <f t="shared" si="69"/>
        <v>1142.5914157359998</v>
      </c>
      <c r="AB193" s="430">
        <f t="shared" si="70"/>
        <v>0.22160423113576413</v>
      </c>
      <c r="AC193" s="454">
        <f t="shared" si="71"/>
        <v>88.315934349539475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6.6442199939999993</v>
      </c>
      <c r="V194" s="459">
        <f t="shared" si="64"/>
        <v>5.8832813529999992</v>
      </c>
      <c r="W194" s="460">
        <f t="shared" si="65"/>
        <v>3.1749884819999998</v>
      </c>
      <c r="X194" s="464">
        <f t="shared" si="66"/>
        <v>146.29671846400001</v>
      </c>
      <c r="Y194" s="464">
        <f t="shared" si="67"/>
        <v>398.38156877500001</v>
      </c>
      <c r="Z194" s="478">
        <f t="shared" si="68"/>
        <v>0.82883987100000001</v>
      </c>
      <c r="AA194" s="461">
        <f t="shared" si="69"/>
        <v>561.20961693900006</v>
      </c>
      <c r="AB194" s="430">
        <f t="shared" si="70"/>
        <v>0.10884593036055082</v>
      </c>
      <c r="AC194" s="454">
        <f t="shared" si="71"/>
        <v>96.375206650251783</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45.059537682000006</v>
      </c>
      <c r="V196" s="459">
        <f t="shared" si="64"/>
        <v>39.398832316000004</v>
      </c>
      <c r="W196" s="460">
        <f t="shared" si="65"/>
        <v>22.974737399999999</v>
      </c>
      <c r="X196" s="464">
        <f t="shared" si="66"/>
        <v>1120.9725003680001</v>
      </c>
      <c r="Y196" s="464">
        <f t="shared" si="67"/>
        <v>3025.9369377850003</v>
      </c>
      <c r="Z196" s="478">
        <f t="shared" si="68"/>
        <v>7.6246206299999999</v>
      </c>
      <c r="AA196" s="461">
        <f t="shared" si="69"/>
        <v>4261.9671661810007</v>
      </c>
      <c r="AB196" s="430">
        <f t="shared" si="70"/>
        <v>0.82660340693968204</v>
      </c>
      <c r="AC196" s="454">
        <f t="shared" si="71"/>
        <v>99.18164331789292</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26.689274928</v>
      </c>
      <c r="V198" s="475">
        <f t="shared" si="64"/>
        <v>25.471254448</v>
      </c>
      <c r="W198" s="460">
        <f t="shared" si="65"/>
        <v>16.275679433999997</v>
      </c>
      <c r="X198" s="476">
        <f t="shared" si="66"/>
        <v>902.82400159000008</v>
      </c>
      <c r="Y198" s="476">
        <f t="shared" si="67"/>
        <v>2609.805354092</v>
      </c>
      <c r="Z198" s="478">
        <f t="shared" si="68"/>
        <v>4.974110649</v>
      </c>
      <c r="AA198" s="465">
        <f t="shared" si="69"/>
        <v>3586.0396751410003</v>
      </c>
      <c r="AB198" s="429">
        <f t="shared" si="70"/>
        <v>0.69550808284348342</v>
      </c>
      <c r="AC198" s="454">
        <f t="shared" si="71"/>
        <v>108.51884907295326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11.107795248</v>
      </c>
      <c r="V199" s="475">
        <f t="shared" si="64"/>
        <v>11.824737378999998</v>
      </c>
      <c r="W199" s="460">
        <f t="shared" si="65"/>
        <v>7.7412987900000001</v>
      </c>
      <c r="X199" s="476">
        <f t="shared" si="66"/>
        <v>427.07996509000003</v>
      </c>
      <c r="Y199" s="476">
        <f t="shared" si="67"/>
        <v>1374.490699617</v>
      </c>
      <c r="Z199" s="478">
        <f t="shared" si="68"/>
        <v>2.7174820139999998</v>
      </c>
      <c r="AA199" s="465">
        <f t="shared" si="69"/>
        <v>1834.9619781380002</v>
      </c>
      <c r="AB199" s="429">
        <f t="shared" si="70"/>
        <v>0.35588866915011641</v>
      </c>
      <c r="AC199" s="454">
        <f t="shared" si="71"/>
        <v>113.43491985008775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5.1061127219999998</v>
      </c>
      <c r="V200" s="475">
        <f t="shared" si="64"/>
        <v>6.0623052930000005</v>
      </c>
      <c r="W200" s="460">
        <f t="shared" si="65"/>
        <v>4.6527488639999994</v>
      </c>
      <c r="X200" s="476">
        <f t="shared" si="66"/>
        <v>310.07538183999998</v>
      </c>
      <c r="Y200" s="476">
        <f t="shared" si="67"/>
        <v>1112.799598116</v>
      </c>
      <c r="Z200" s="478">
        <f t="shared" si="68"/>
        <v>1.843885368</v>
      </c>
      <c r="AA200" s="465">
        <f t="shared" si="69"/>
        <v>1440.540032203</v>
      </c>
      <c r="AB200" s="429">
        <f t="shared" si="70"/>
        <v>0.2793910070215283</v>
      </c>
      <c r="AC200" s="454">
        <f t="shared" si="71"/>
        <v>126.137424217532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8.1897893100000001</v>
      </c>
      <c r="V201" s="475">
        <f t="shared" ref="V201:V264" si="87">IFERROR(V$5*I201,"")</f>
        <v>8.2794639290000003</v>
      </c>
      <c r="W201" s="460">
        <f t="shared" ref="W201:W264" si="88">IFERROR(W$5*K201,"")</f>
        <v>6.2741973060000005</v>
      </c>
      <c r="X201" s="476">
        <f t="shared" ref="X201:X264" si="89">IFERROR(X$5*M201,"")</f>
        <v>412.67827118599996</v>
      </c>
      <c r="Y201" s="476">
        <f t="shared" ref="Y201:Y264" si="90">IFERROR(Y$5*O201,"")</f>
        <v>1397.6478186410002</v>
      </c>
      <c r="Z201" s="478">
        <f t="shared" ref="Z201:Z264" si="91">IFERROR(Z$5*Q201,"")</f>
        <v>2.3297943509999999</v>
      </c>
      <c r="AA201" s="465">
        <f t="shared" ref="AA201:AA264" si="92">IFERROR(SUM(U201:Z201),"")</f>
        <v>1835.399334723</v>
      </c>
      <c r="AB201" s="429">
        <f t="shared" ref="AB201:AB264" si="93">IF(OR(AA201="", AA201=0), "", AA201/$AA$5)</f>
        <v>0.35597349393386346</v>
      </c>
      <c r="AC201" s="454">
        <f t="shared" ref="AC201:AC264" si="94">IF(OR(AB201="", AB201=0), "", IF(AN201&gt;0, AB201/AN201*100, ""))</f>
        <v>122.63535362694327</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8.2763139960000007</v>
      </c>
      <c r="V202" s="475">
        <f t="shared" si="87"/>
        <v>7.0905114620000003</v>
      </c>
      <c r="W202" s="460">
        <f t="shared" si="88"/>
        <v>3.7190145329999997</v>
      </c>
      <c r="X202" s="476">
        <f t="shared" si="89"/>
        <v>165.180866952</v>
      </c>
      <c r="Y202" s="476">
        <f t="shared" si="90"/>
        <v>388.144381517</v>
      </c>
      <c r="Z202" s="478">
        <f t="shared" si="91"/>
        <v>1.3252446090000001</v>
      </c>
      <c r="AA202" s="465">
        <f t="shared" si="92"/>
        <v>573.73633306900001</v>
      </c>
      <c r="AB202" s="429">
        <f t="shared" si="93"/>
        <v>0.11127547189080683</v>
      </c>
      <c r="AC202" s="454">
        <f t="shared" si="94"/>
        <v>88.541998029416021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14.034618089999999</v>
      </c>
      <c r="V203" s="475">
        <f t="shared" si="87"/>
        <v>14.415979589999999</v>
      </c>
      <c r="W203" s="460">
        <f t="shared" si="88"/>
        <v>10.318120875</v>
      </c>
      <c r="X203" s="476">
        <f t="shared" si="89"/>
        <v>653.86364072399999</v>
      </c>
      <c r="Y203" s="476">
        <f t="shared" si="90"/>
        <v>2051.7664126700001</v>
      </c>
      <c r="Z203" s="478">
        <f t="shared" si="91"/>
        <v>2.7968993729999996</v>
      </c>
      <c r="AA203" s="465">
        <f t="shared" si="92"/>
        <v>2747.1956713220002</v>
      </c>
      <c r="AB203" s="429">
        <f t="shared" si="93"/>
        <v>0.53281529699806052</v>
      </c>
      <c r="AC203" s="454">
        <f t="shared" si="94"/>
        <v>118.2620266353964</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52.795991969999996</v>
      </c>
      <c r="V205" s="475">
        <f t="shared" si="87"/>
        <v>46.034487882999997</v>
      </c>
      <c r="W205" s="460">
        <f t="shared" si="88"/>
        <v>26.578420083000001</v>
      </c>
      <c r="X205" s="476">
        <f t="shared" si="89"/>
        <v>1323.3297096480001</v>
      </c>
      <c r="Y205" s="476">
        <f t="shared" si="90"/>
        <v>3611.2297448950003</v>
      </c>
      <c r="Z205" s="478">
        <f t="shared" si="91"/>
        <v>8.8147140119999996</v>
      </c>
      <c r="AA205" s="465">
        <f t="shared" si="92"/>
        <v>5068.7830684910004</v>
      </c>
      <c r="AB205" s="429">
        <f t="shared" si="93"/>
        <v>0.98308438101066731</v>
      </c>
      <c r="AC205" s="454">
        <f t="shared" si="94"/>
        <v>100.07539599958257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47.868197723999998</v>
      </c>
      <c r="V206" s="450">
        <f t="shared" si="87"/>
        <v>43.29645593</v>
      </c>
      <c r="W206" s="451">
        <f t="shared" si="88"/>
        <v>25.437438234000002</v>
      </c>
      <c r="X206" s="456">
        <f t="shared" si="89"/>
        <v>1286.633523208</v>
      </c>
      <c r="Y206" s="456">
        <f t="shared" si="90"/>
        <v>3565.8487610520001</v>
      </c>
      <c r="Z206" s="487">
        <f t="shared" si="91"/>
        <v>8.2108127970000009</v>
      </c>
      <c r="AA206" s="457">
        <f t="shared" si="92"/>
        <v>4977.2951889449996</v>
      </c>
      <c r="AB206" s="522">
        <f t="shared" si="93"/>
        <v>0.96534041678529858</v>
      </c>
      <c r="AC206" s="523">
        <f t="shared" si="94"/>
        <v>101.85797689026508</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35.062522703999996</v>
      </c>
      <c r="V207" s="459">
        <f t="shared" si="87"/>
        <v>33.157450725000004</v>
      </c>
      <c r="W207" s="460">
        <f t="shared" si="88"/>
        <v>19.834054442999999</v>
      </c>
      <c r="X207" s="464">
        <f t="shared" si="89"/>
        <v>998.07629610000004</v>
      </c>
      <c r="Y207" s="464">
        <f t="shared" si="90"/>
        <v>2845.9991764440001</v>
      </c>
      <c r="Z207" s="478">
        <f t="shared" si="91"/>
        <v>6.7148978039999996</v>
      </c>
      <c r="AA207" s="465">
        <f t="shared" si="92"/>
        <v>3938.8443982200001</v>
      </c>
      <c r="AB207" s="429">
        <f t="shared" si="93"/>
        <v>0.7639341346431342</v>
      </c>
      <c r="AC207" s="524">
        <f t="shared" si="94"/>
        <v>103.36990005747673</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2.0001015719999997</v>
      </c>
      <c r="V208" s="459">
        <f t="shared" si="87"/>
        <v>2.0880085579999998</v>
      </c>
      <c r="W208" s="460">
        <f t="shared" si="88"/>
        <v>1.375829577</v>
      </c>
      <c r="X208" s="464">
        <f t="shared" si="89"/>
        <v>80.425230956000007</v>
      </c>
      <c r="Y208" s="464">
        <f t="shared" si="90"/>
        <v>270.93304900599998</v>
      </c>
      <c r="Z208" s="478">
        <f t="shared" si="91"/>
        <v>0.91981279800000004</v>
      </c>
      <c r="AA208" s="465">
        <f t="shared" si="92"/>
        <v>357.742032467</v>
      </c>
      <c r="AB208" s="429">
        <f t="shared" si="93"/>
        <v>6.9383637018425134E-2</v>
      </c>
      <c r="AC208" s="524">
        <f t="shared" si="94"/>
        <v>115.76676376625493</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20.52849501</v>
      </c>
      <c r="V209" s="459">
        <f t="shared" si="87"/>
        <v>19.866063259000001</v>
      </c>
      <c r="W209" s="460">
        <f t="shared" si="88"/>
        <v>12.298047156000001</v>
      </c>
      <c r="X209" s="464">
        <f t="shared" si="89"/>
        <v>635.54270574600002</v>
      </c>
      <c r="Y209" s="464">
        <f t="shared" si="90"/>
        <v>1800.487920907</v>
      </c>
      <c r="Z209" s="478">
        <f t="shared" si="91"/>
        <v>4.5880129889999992</v>
      </c>
      <c r="AA209" s="465">
        <f t="shared" si="92"/>
        <v>2493.3112450670001</v>
      </c>
      <c r="AB209" s="429">
        <f t="shared" si="93"/>
        <v>0.48357471781749417</v>
      </c>
      <c r="AC209" s="524">
        <f t="shared" si="94"/>
        <v>104.66673183887178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9.4899036240000001</v>
      </c>
      <c r="V210" s="459">
        <f t="shared" si="87"/>
        <v>10.196722568</v>
      </c>
      <c r="W210" s="460">
        <f t="shared" si="88"/>
        <v>6.496026498</v>
      </c>
      <c r="X210" s="464">
        <f t="shared" si="89"/>
        <v>354.490150094</v>
      </c>
      <c r="Y210" s="464">
        <f t="shared" si="90"/>
        <v>982.72156662800001</v>
      </c>
      <c r="Z210" s="478">
        <f t="shared" si="91"/>
        <v>2.614502763</v>
      </c>
      <c r="AA210" s="465">
        <f t="shared" si="92"/>
        <v>1366.0088721750001</v>
      </c>
      <c r="AB210" s="429">
        <f t="shared" si="93"/>
        <v>0.2649357781565167</v>
      </c>
      <c r="AC210" s="524">
        <f t="shared" si="94"/>
        <v>106.71975639860756</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0.60555432600000003</v>
      </c>
      <c r="V211" s="468">
        <f t="shared" si="87"/>
        <v>0.41915290899999996</v>
      </c>
      <c r="W211" s="469">
        <f t="shared" si="88"/>
        <v>0.40627574999999999</v>
      </c>
      <c r="X211" s="473">
        <f t="shared" si="89"/>
        <v>19.597471956</v>
      </c>
      <c r="Y211" s="473">
        <f t="shared" si="90"/>
        <v>41.986632315000001</v>
      </c>
      <c r="Z211" s="488">
        <f t="shared" si="91"/>
        <v>0.14098544099999999</v>
      </c>
      <c r="AA211" s="489">
        <f t="shared" si="92"/>
        <v>63.156072696999999</v>
      </c>
      <c r="AB211" s="525">
        <f t="shared" si="93"/>
        <v>1.2249044355508146E-2</v>
      </c>
      <c r="AC211" s="526">
        <f t="shared" si="94"/>
        <v>97.132775071833251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5.7708406800000001</v>
      </c>
      <c r="V212" s="475">
        <f t="shared" si="87"/>
        <v>5.6264202900000004</v>
      </c>
      <c r="W212" s="460">
        <f t="shared" si="88"/>
        <v>4.0906528199999999</v>
      </c>
      <c r="X212" s="476">
        <f t="shared" si="89"/>
        <v>242.69558557599998</v>
      </c>
      <c r="Y212" s="476">
        <f t="shared" si="90"/>
        <v>856.23264014699998</v>
      </c>
      <c r="Z212" s="478">
        <f t="shared" si="91"/>
        <v>1.944917676</v>
      </c>
      <c r="AA212" s="465">
        <f t="shared" si="92"/>
        <v>1116.3610571889999</v>
      </c>
      <c r="AB212" s="429">
        <f t="shared" si="93"/>
        <v>0.21651688463712179</v>
      </c>
      <c r="AC212" s="454">
        <f t="shared" si="94"/>
        <v>119.92775188373696</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0.73197966599999997</v>
      </c>
      <c r="V213" s="475">
        <f t="shared" si="87"/>
        <v>0.42900011399999999</v>
      </c>
      <c r="W213" s="460">
        <f t="shared" si="88"/>
        <v>0.38428908299999998</v>
      </c>
      <c r="X213" s="476">
        <f t="shared" si="89"/>
        <v>22.883792872000001</v>
      </c>
      <c r="Y213" s="476">
        <f t="shared" si="90"/>
        <v>77.000665483000006</v>
      </c>
      <c r="Z213" s="478">
        <f t="shared" si="91"/>
        <v>0.24731342100000001</v>
      </c>
      <c r="AA213" s="465">
        <f t="shared" si="92"/>
        <v>101.67704063900001</v>
      </c>
      <c r="AB213" s="429">
        <f t="shared" si="93"/>
        <v>1.9720139767067497E-2</v>
      </c>
      <c r="AC213" s="454">
        <f t="shared" si="94"/>
        <v>117.05852459871633</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3.2832902339999999</v>
      </c>
      <c r="V214" s="475">
        <f t="shared" si="87"/>
        <v>3.5148428770000004</v>
      </c>
      <c r="W214" s="460">
        <f t="shared" si="88"/>
        <v>2.6902512989999998</v>
      </c>
      <c r="X214" s="476">
        <f t="shared" si="89"/>
        <v>176.10884981999999</v>
      </c>
      <c r="Y214" s="476">
        <f t="shared" si="90"/>
        <v>647.84329923999996</v>
      </c>
      <c r="Z214" s="478">
        <f t="shared" si="91"/>
        <v>1.1716281540000002</v>
      </c>
      <c r="AA214" s="465">
        <f t="shared" si="92"/>
        <v>834.61216162400001</v>
      </c>
      <c r="AB214" s="429">
        <f t="shared" si="93"/>
        <v>0.16187202514041893</v>
      </c>
      <c r="AC214" s="454">
        <f t="shared" si="94"/>
        <v>125.9078396096204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1.5840308160000001</v>
      </c>
      <c r="V215" s="475">
        <f t="shared" si="87"/>
        <v>1.3031021190000001</v>
      </c>
      <c r="W215" s="460">
        <f t="shared" si="88"/>
        <v>0.8989649999999999</v>
      </c>
      <c r="X215" s="476">
        <f t="shared" si="89"/>
        <v>48.045339437999999</v>
      </c>
      <c r="Y215" s="476">
        <f t="shared" si="90"/>
        <v>157.05291078800002</v>
      </c>
      <c r="Z215" s="478">
        <f t="shared" si="91"/>
        <v>0.84197345400000001</v>
      </c>
      <c r="AA215" s="465">
        <f t="shared" si="92"/>
        <v>209.72632161500002</v>
      </c>
      <c r="AB215" s="429">
        <f t="shared" si="93"/>
        <v>4.0676167884988366E-2</v>
      </c>
      <c r="AC215" s="454">
        <f t="shared" si="94"/>
        <v>109.70221990418445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5.3272308420000005</v>
      </c>
      <c r="V216" s="475">
        <f t="shared" si="87"/>
        <v>5.155490865</v>
      </c>
      <c r="W216" s="460">
        <f t="shared" si="88"/>
        <v>4.3398475379999999</v>
      </c>
      <c r="X216" s="476">
        <f t="shared" si="89"/>
        <v>327.60168552799996</v>
      </c>
      <c r="Y216" s="476">
        <f t="shared" si="90"/>
        <v>1057.276127974</v>
      </c>
      <c r="Z216" s="478">
        <f t="shared" si="91"/>
        <v>0.7795132199999999</v>
      </c>
      <c r="AA216" s="465">
        <f t="shared" si="92"/>
        <v>1400.4798959669999</v>
      </c>
      <c r="AB216" s="429">
        <f t="shared" si="93"/>
        <v>0.27162139177017064</v>
      </c>
      <c r="AC216" s="454">
        <f t="shared" si="94"/>
        <v>126.46726321951694</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28.724870429999999</v>
      </c>
      <c r="V217" s="475">
        <f t="shared" si="87"/>
        <v>27.589600565999998</v>
      </c>
      <c r="W217" s="460">
        <f t="shared" si="88"/>
        <v>17.492829849</v>
      </c>
      <c r="X217" s="476">
        <f t="shared" si="89"/>
        <v>941.5854729319999</v>
      </c>
      <c r="Y217" s="476">
        <f t="shared" si="90"/>
        <v>2683.5333655560003</v>
      </c>
      <c r="Z217" s="478">
        <f t="shared" si="91"/>
        <v>6.2850017069999993</v>
      </c>
      <c r="AA217" s="465">
        <f t="shared" si="92"/>
        <v>3705.2111410400003</v>
      </c>
      <c r="AB217" s="429">
        <f t="shared" si="93"/>
        <v>0.71862124535298688</v>
      </c>
      <c r="AC217" s="454">
        <f t="shared" si="94"/>
        <v>106.67635298891256</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8.2129530960000015</v>
      </c>
      <c r="V218" s="475">
        <f t="shared" si="87"/>
        <v>6.7964670540000007</v>
      </c>
      <c r="W218" s="460">
        <f t="shared" si="88"/>
        <v>3.4152949079999999</v>
      </c>
      <c r="X218" s="476">
        <f t="shared" si="89"/>
        <v>151.64569554400001</v>
      </c>
      <c r="Y218" s="476">
        <f t="shared" si="90"/>
        <v>370.37884082799997</v>
      </c>
      <c r="Z218" s="478">
        <f t="shared" si="91"/>
        <v>0.91256043600000003</v>
      </c>
      <c r="AA218" s="465">
        <f t="shared" si="92"/>
        <v>541.36181186600004</v>
      </c>
      <c r="AB218" s="429">
        <f t="shared" si="93"/>
        <v>0.10499647243328163</v>
      </c>
      <c r="AC218" s="454">
        <f t="shared" si="94"/>
        <v>89.022495600667298</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5.4866735099999993</v>
      </c>
      <c r="V219" s="475">
        <f t="shared" si="87"/>
        <v>5.0358286770000005</v>
      </c>
      <c r="W219" s="460">
        <f t="shared" si="88"/>
        <v>2.8163479680000001</v>
      </c>
      <c r="X219" s="476">
        <f t="shared" si="89"/>
        <v>134.91168379799998</v>
      </c>
      <c r="Y219" s="476">
        <f t="shared" si="90"/>
        <v>350.18386040299998</v>
      </c>
      <c r="Z219" s="478">
        <f t="shared" si="91"/>
        <v>0.89500772699999998</v>
      </c>
      <c r="AA219" s="465">
        <f t="shared" si="92"/>
        <v>499.32940208299999</v>
      </c>
      <c r="AB219" s="429">
        <f t="shared" si="93"/>
        <v>9.6844337099107836E-2</v>
      </c>
      <c r="AC219" s="454">
        <f t="shared" si="94"/>
        <v>96.744234690824115</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5.4897120360000002</v>
      </c>
      <c r="V220" s="475">
        <f t="shared" si="87"/>
        <v>5.9149374039999998</v>
      </c>
      <c r="W220" s="460">
        <f t="shared" si="88"/>
        <v>3.893380965</v>
      </c>
      <c r="X220" s="476">
        <f t="shared" si="89"/>
        <v>202.11003522399997</v>
      </c>
      <c r="Y220" s="476">
        <f t="shared" si="90"/>
        <v>509.09674166100001</v>
      </c>
      <c r="Z220" s="478">
        <f t="shared" si="91"/>
        <v>1.237261248</v>
      </c>
      <c r="AA220" s="465">
        <f t="shared" si="92"/>
        <v>727.7420685379999</v>
      </c>
      <c r="AB220" s="429">
        <f t="shared" si="93"/>
        <v>0.14114469909581068</v>
      </c>
      <c r="AC220" s="454">
        <f t="shared" si="94"/>
        <v>102.41906473596858</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9.535531842000001</v>
      </c>
      <c r="V221" s="475">
        <f t="shared" si="87"/>
        <v>9.8423674779999999</v>
      </c>
      <c r="W221" s="460">
        <f t="shared" si="88"/>
        <v>7.3678060080000005</v>
      </c>
      <c r="X221" s="476">
        <f t="shared" si="89"/>
        <v>452.91805836600003</v>
      </c>
      <c r="Y221" s="476">
        <f t="shared" si="90"/>
        <v>1453.873918991</v>
      </c>
      <c r="Z221" s="478">
        <f t="shared" si="91"/>
        <v>3.2401723049999998</v>
      </c>
      <c r="AA221" s="465">
        <f t="shared" si="92"/>
        <v>1936.7778549899999</v>
      </c>
      <c r="AB221" s="429">
        <f t="shared" si="93"/>
        <v>0.37563573603374706</v>
      </c>
      <c r="AC221" s="454">
        <f t="shared" si="94"/>
        <v>118.20322622775838</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9.8947752659999999</v>
      </c>
      <c r="V222" s="475">
        <f t="shared" si="87"/>
        <v>9.7625518899999992</v>
      </c>
      <c r="W222" s="460">
        <f t="shared" si="88"/>
        <v>6.9004436219999992</v>
      </c>
      <c r="X222" s="476">
        <f t="shared" si="89"/>
        <v>398.53830563600002</v>
      </c>
      <c r="Y222" s="476">
        <f t="shared" si="90"/>
        <v>1330.0304119919999</v>
      </c>
      <c r="Z222" s="478">
        <f t="shared" si="91"/>
        <v>3.5475093719999999</v>
      </c>
      <c r="AA222" s="465">
        <f t="shared" si="92"/>
        <v>1758.6739977779998</v>
      </c>
      <c r="AB222" s="429">
        <f t="shared" si="93"/>
        <v>0.3410927070942591</v>
      </c>
      <c r="AC222" s="454">
        <f t="shared" si="94"/>
        <v>116.38007663257521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3.2332834799999999</v>
      </c>
      <c r="V223" s="475">
        <f t="shared" si="87"/>
        <v>2.7071787089999999</v>
      </c>
      <c r="W223" s="460">
        <f t="shared" si="88"/>
        <v>2.1278327669999997</v>
      </c>
      <c r="X223" s="476">
        <f t="shared" si="89"/>
        <v>139.65250442799999</v>
      </c>
      <c r="Y223" s="476">
        <f t="shared" si="90"/>
        <v>585.35112333100005</v>
      </c>
      <c r="Z223" s="478">
        <f t="shared" si="91"/>
        <v>1.6830976230000001</v>
      </c>
      <c r="AA223" s="465">
        <f t="shared" si="92"/>
        <v>734.75502033800001</v>
      </c>
      <c r="AB223" s="429">
        <f t="shared" si="93"/>
        <v>0.14250485266446858</v>
      </c>
      <c r="AC223" s="454">
        <f t="shared" si="94"/>
        <v>128.7684739556129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11.520450504000001</v>
      </c>
      <c r="V225" s="475">
        <f t="shared" si="87"/>
        <v>10.446195184</v>
      </c>
      <c r="W225" s="460">
        <f t="shared" si="88"/>
        <v>5.6778837840000005</v>
      </c>
      <c r="X225" s="476">
        <f t="shared" si="89"/>
        <v>279.66007423399998</v>
      </c>
      <c r="Y225" s="476">
        <f t="shared" si="90"/>
        <v>705.93256557000007</v>
      </c>
      <c r="Z225" s="478">
        <f t="shared" si="91"/>
        <v>1.9668121650000001</v>
      </c>
      <c r="AA225" s="465">
        <f t="shared" si="92"/>
        <v>1015.203981441</v>
      </c>
      <c r="AB225" s="429">
        <f t="shared" si="93"/>
        <v>0.19689759143541505</v>
      </c>
      <c r="AC225" s="454">
        <f t="shared" si="94"/>
        <v>95.924809081496292</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5.055764742</v>
      </c>
      <c r="V226" s="475">
        <f t="shared" si="87"/>
        <v>4.7490224100000002</v>
      </c>
      <c r="W226" s="460">
        <f t="shared" si="88"/>
        <v>2.5547994270000003</v>
      </c>
      <c r="X226" s="476">
        <f t="shared" si="89"/>
        <v>127.02603242599999</v>
      </c>
      <c r="Y226" s="476">
        <f t="shared" si="90"/>
        <v>301.08341678299996</v>
      </c>
      <c r="Z226" s="478">
        <f t="shared" si="91"/>
        <v>0.70745020199999997</v>
      </c>
      <c r="AA226" s="465">
        <f t="shared" si="92"/>
        <v>441.17648598999995</v>
      </c>
      <c r="AB226" s="429">
        <f t="shared" si="93"/>
        <v>8.5565648950736997E-2</v>
      </c>
      <c r="AC226" s="454">
        <f t="shared" si="94"/>
        <v>94.344971365188556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4.6789889760000003</v>
      </c>
      <c r="V227" s="475">
        <f t="shared" si="87"/>
        <v>4.0361819639999998</v>
      </c>
      <c r="W227" s="460">
        <f t="shared" si="88"/>
        <v>2.1937070970000003</v>
      </c>
      <c r="X227" s="476">
        <f t="shared" si="89"/>
        <v>98.114624079999999</v>
      </c>
      <c r="Y227" s="476">
        <f t="shared" si="90"/>
        <v>230.80311819100001</v>
      </c>
      <c r="Z227" s="478">
        <f t="shared" si="91"/>
        <v>1.1059145640000001</v>
      </c>
      <c r="AA227" s="465">
        <f t="shared" si="92"/>
        <v>340.93253487199996</v>
      </c>
      <c r="AB227" s="429">
        <f t="shared" si="93"/>
        <v>6.6123455173002318E-2</v>
      </c>
      <c r="AC227" s="454">
        <f t="shared" si="94"/>
        <v>89.0228542766327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0.71178253199999997</v>
      </c>
      <c r="V228" s="475">
        <f t="shared" si="87"/>
        <v>0.78931503899999989</v>
      </c>
      <c r="W228" s="460">
        <f t="shared" si="88"/>
        <v>0.53015701500000001</v>
      </c>
      <c r="X228" s="476">
        <f t="shared" si="89"/>
        <v>32.256425630000003</v>
      </c>
      <c r="Y228" s="476">
        <f t="shared" si="90"/>
        <v>84.649665944999995</v>
      </c>
      <c r="Z228" s="478">
        <f t="shared" si="91"/>
        <v>0.109664046</v>
      </c>
      <c r="AA228" s="465">
        <f t="shared" si="92"/>
        <v>119.047010207</v>
      </c>
      <c r="AB228" s="429">
        <f t="shared" si="93"/>
        <v>2.3089024477695889E-2</v>
      </c>
      <c r="AC228" s="454">
        <f t="shared" si="94"/>
        <v>109.96797928437402</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20.428671311999999</v>
      </c>
      <c r="V230" s="459">
        <f t="shared" si="87"/>
        <v>18.737102391000001</v>
      </c>
      <c r="W230" s="460">
        <f t="shared" si="88"/>
        <v>10.782150732</v>
      </c>
      <c r="X230" s="464">
        <f t="shared" si="89"/>
        <v>513.205110322</v>
      </c>
      <c r="Y230" s="464">
        <f t="shared" si="90"/>
        <v>1430.1086283</v>
      </c>
      <c r="Z230" s="478">
        <f t="shared" si="91"/>
        <v>4.3265340090000004</v>
      </c>
      <c r="AA230" s="461">
        <f t="shared" si="92"/>
        <v>1997.588197066</v>
      </c>
      <c r="AB230" s="430">
        <f t="shared" si="93"/>
        <v>0.3874298287560124</v>
      </c>
      <c r="AC230" s="454">
        <f t="shared" si="94"/>
        <v>99.359273449059941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14.511811986</v>
      </c>
      <c r="V231" s="459">
        <f t="shared" si="87"/>
        <v>13.175827109</v>
      </c>
      <c r="W231" s="460">
        <f t="shared" si="88"/>
        <v>7.7607607140000008</v>
      </c>
      <c r="X231" s="464">
        <f t="shared" si="89"/>
        <v>364.14030247799997</v>
      </c>
      <c r="Y231" s="464">
        <f t="shared" si="90"/>
        <v>1021.2127774739999</v>
      </c>
      <c r="Z231" s="478">
        <f t="shared" si="91"/>
        <v>3.4346110859999999</v>
      </c>
      <c r="AA231" s="461">
        <f t="shared" si="92"/>
        <v>1424.2360908469998</v>
      </c>
      <c r="AB231" s="430">
        <f t="shared" si="93"/>
        <v>0.27622887720073697</v>
      </c>
      <c r="AC231" s="454">
        <f t="shared" si="94"/>
        <v>99.289212689976978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21.661194905999999</v>
      </c>
      <c r="V232" s="459">
        <f t="shared" si="87"/>
        <v>21.766794442000002</v>
      </c>
      <c r="W232" s="460">
        <f t="shared" si="88"/>
        <v>13.27882275</v>
      </c>
      <c r="X232" s="464">
        <f t="shared" si="89"/>
        <v>626.56360435399995</v>
      </c>
      <c r="Y232" s="464">
        <f t="shared" si="90"/>
        <v>1729.5463317219999</v>
      </c>
      <c r="Z232" s="478">
        <f t="shared" si="91"/>
        <v>4.1680289699999999</v>
      </c>
      <c r="AA232" s="461">
        <f t="shared" si="92"/>
        <v>2416.9847771439995</v>
      </c>
      <c r="AB232" s="430">
        <f t="shared" si="93"/>
        <v>0.4687712911450736</v>
      </c>
      <c r="AC232" s="454">
        <f t="shared" si="94"/>
        <v>100.84231772084537</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17.295064919999998</v>
      </c>
      <c r="V233" s="459">
        <f t="shared" si="87"/>
        <v>17.726554122</v>
      </c>
      <c r="W233" s="460">
        <f t="shared" si="88"/>
        <v>10.723340304000001</v>
      </c>
      <c r="X233" s="464">
        <f t="shared" si="89"/>
        <v>501.51070966999998</v>
      </c>
      <c r="Y233" s="464">
        <f t="shared" si="90"/>
        <v>1345.9132500139999</v>
      </c>
      <c r="Z233" s="478">
        <f t="shared" si="91"/>
        <v>3.0369202289999997</v>
      </c>
      <c r="AA233" s="461">
        <f t="shared" si="92"/>
        <v>1896.205839259</v>
      </c>
      <c r="AB233" s="430">
        <f t="shared" si="93"/>
        <v>0.36776684236986035</v>
      </c>
      <c r="AC233" s="454">
        <f t="shared" si="94"/>
        <v>99.602328002901302</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4.3661299319999998</v>
      </c>
      <c r="V234" s="459">
        <f t="shared" si="87"/>
        <v>4.0402403199999997</v>
      </c>
      <c r="W234" s="460">
        <f t="shared" si="88"/>
        <v>2.5554824460000001</v>
      </c>
      <c r="X234" s="464">
        <f t="shared" si="89"/>
        <v>125.05289468400001</v>
      </c>
      <c r="Y234" s="464">
        <f t="shared" si="90"/>
        <v>383.63308170799996</v>
      </c>
      <c r="Z234" s="478">
        <f t="shared" si="91"/>
        <v>1.131108741</v>
      </c>
      <c r="AA234" s="461">
        <f t="shared" si="92"/>
        <v>520.77893783100001</v>
      </c>
      <c r="AB234" s="430">
        <f t="shared" si="93"/>
        <v>0.10100444876474012</v>
      </c>
      <c r="AC234" s="454">
        <f t="shared" si="94"/>
        <v>105.63049227651203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4.7340398700000001</v>
      </c>
      <c r="V235" s="459">
        <f t="shared" si="87"/>
        <v>4.7144795249999998</v>
      </c>
      <c r="W235" s="460">
        <f t="shared" si="88"/>
        <v>3.3805323</v>
      </c>
      <c r="X235" s="464">
        <f t="shared" si="89"/>
        <v>193.58509307599999</v>
      </c>
      <c r="Y235" s="464">
        <f t="shared" si="90"/>
        <v>615.99210106399994</v>
      </c>
      <c r="Z235" s="478">
        <f t="shared" si="91"/>
        <v>0.82378683900000005</v>
      </c>
      <c r="AA235" s="461">
        <f t="shared" si="92"/>
        <v>823.23003267399997</v>
      </c>
      <c r="AB235" s="430">
        <f t="shared" si="93"/>
        <v>0.15966447491737781</v>
      </c>
      <c r="AC235" s="454">
        <f t="shared" si="94"/>
        <v>115.66417845190742</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5.0938356059999998</v>
      </c>
      <c r="V236" s="475">
        <f t="shared" si="87"/>
        <v>3.9814145089999999</v>
      </c>
      <c r="W236" s="460">
        <f t="shared" si="88"/>
        <v>3.1590766800000001</v>
      </c>
      <c r="X236" s="476">
        <f t="shared" si="89"/>
        <v>161.32613158199999</v>
      </c>
      <c r="Y236" s="476">
        <f t="shared" si="90"/>
        <v>504.14329345800002</v>
      </c>
      <c r="Z236" s="478">
        <f t="shared" si="91"/>
        <v>2.4582707279999996</v>
      </c>
      <c r="AA236" s="465">
        <f t="shared" si="92"/>
        <v>680.16202256300005</v>
      </c>
      <c r="AB236" s="429">
        <f t="shared" si="93"/>
        <v>0.13191660639313421</v>
      </c>
      <c r="AC236" s="454">
        <f t="shared" si="94"/>
        <v>108.91236255116368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2.5227365220000002</v>
      </c>
      <c r="V237" s="475">
        <f t="shared" si="87"/>
        <v>1.8120169439999998</v>
      </c>
      <c r="W237" s="460">
        <f t="shared" si="88"/>
        <v>1.4427011249999999</v>
      </c>
      <c r="X237" s="476">
        <f t="shared" si="89"/>
        <v>73.124335823999999</v>
      </c>
      <c r="Y237" s="476">
        <f t="shared" si="90"/>
        <v>223.97140063200001</v>
      </c>
      <c r="Z237" s="478">
        <f t="shared" si="91"/>
        <v>0.92156378399999994</v>
      </c>
      <c r="AA237" s="465">
        <f t="shared" si="92"/>
        <v>303.79475483099998</v>
      </c>
      <c r="AB237" s="429">
        <f t="shared" si="93"/>
        <v>5.8920627391582617E-2</v>
      </c>
      <c r="AC237" s="454">
        <f t="shared" si="94"/>
        <v>107.90840771566397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2.26072053</v>
      </c>
      <c r="V238" s="475">
        <f t="shared" si="87"/>
        <v>1.7797732519999998</v>
      </c>
      <c r="W238" s="460">
        <f t="shared" si="88"/>
        <v>1.3182272909999999</v>
      </c>
      <c r="X238" s="476">
        <f t="shared" si="89"/>
        <v>69.709739761999998</v>
      </c>
      <c r="Y238" s="476">
        <f t="shared" si="90"/>
        <v>219.56058675700001</v>
      </c>
      <c r="Z238" s="478">
        <f t="shared" si="91"/>
        <v>1.08118917</v>
      </c>
      <c r="AA238" s="465">
        <f t="shared" si="92"/>
        <v>295.71023676200002</v>
      </c>
      <c r="AB238" s="429">
        <f t="shared" si="93"/>
        <v>5.7352644833591933E-2</v>
      </c>
      <c r="AC238" s="454">
        <f t="shared" si="94"/>
        <v>109.18650355038007</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0.310378608</v>
      </c>
      <c r="V239" s="475">
        <f t="shared" si="87"/>
        <v>0.389624313</v>
      </c>
      <c r="W239" s="460">
        <f t="shared" si="88"/>
        <v>0.39814829099999999</v>
      </c>
      <c r="X239" s="476">
        <f t="shared" si="89"/>
        <v>18.492055995999998</v>
      </c>
      <c r="Y239" s="476">
        <f t="shared" si="90"/>
        <v>60.611309741999996</v>
      </c>
      <c r="Z239" s="478">
        <f t="shared" si="91"/>
        <v>0.45551777400000004</v>
      </c>
      <c r="AA239" s="465">
        <f t="shared" si="92"/>
        <v>80.657034723999999</v>
      </c>
      <c r="AB239" s="429">
        <f t="shared" si="93"/>
        <v>1.5643334896043443E-2</v>
      </c>
      <c r="AC239" s="454">
        <f t="shared" si="94"/>
        <v>111.80102611002793</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6.5273112900000001</v>
      </c>
      <c r="V240" s="475">
        <f t="shared" si="87"/>
        <v>6.6401628670000008</v>
      </c>
      <c r="W240" s="460">
        <f t="shared" si="88"/>
        <v>3.817884915</v>
      </c>
      <c r="X240" s="476">
        <f t="shared" si="89"/>
        <v>187.56501654800002</v>
      </c>
      <c r="Y240" s="476">
        <f t="shared" si="90"/>
        <v>507.08582558299997</v>
      </c>
      <c r="Z240" s="478">
        <f t="shared" si="91"/>
        <v>2.7508096260000001</v>
      </c>
      <c r="AA240" s="465">
        <f t="shared" si="92"/>
        <v>714.38701082899991</v>
      </c>
      <c r="AB240" s="429">
        <f t="shared" si="93"/>
        <v>0.13855450171237391</v>
      </c>
      <c r="AC240" s="454">
        <f t="shared" si="94"/>
        <v>98.795280645151109</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3.9583577880000003</v>
      </c>
      <c r="V243" s="475">
        <f t="shared" si="87"/>
        <v>2.7553979829999999</v>
      </c>
      <c r="W243" s="460">
        <f t="shared" si="88"/>
        <v>1.6309276289999999</v>
      </c>
      <c r="X243" s="476">
        <f t="shared" si="89"/>
        <v>60.842573076000008</v>
      </c>
      <c r="Y243" s="476">
        <f t="shared" si="90"/>
        <v>168.09055493599999</v>
      </c>
      <c r="Z243" s="478">
        <f t="shared" si="91"/>
        <v>1.5765511140000001</v>
      </c>
      <c r="AA243" s="465">
        <f t="shared" si="92"/>
        <v>238.85436252600002</v>
      </c>
      <c r="AB243" s="429">
        <f t="shared" si="93"/>
        <v>4.6325516393716064E-2</v>
      </c>
      <c r="AC243" s="454">
        <f t="shared" si="94"/>
        <v>86.155258368506765</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8.0003032560000005</v>
      </c>
      <c r="V244" s="475">
        <f t="shared" si="87"/>
        <v>6.983052636</v>
      </c>
      <c r="W244" s="460">
        <f t="shared" si="88"/>
        <v>4.1519783520000004</v>
      </c>
      <c r="X244" s="476">
        <f t="shared" si="89"/>
        <v>188.23883760799998</v>
      </c>
      <c r="Y244" s="476">
        <f t="shared" si="90"/>
        <v>505.65592301000004</v>
      </c>
      <c r="Z244" s="478">
        <f t="shared" si="91"/>
        <v>2.8116994320000002</v>
      </c>
      <c r="AA244" s="465">
        <f t="shared" si="92"/>
        <v>715.84179429400001</v>
      </c>
      <c r="AB244" s="429">
        <f t="shared" si="93"/>
        <v>0.13883665521605895</v>
      </c>
      <c r="AC244" s="454">
        <f t="shared" si="94"/>
        <v>95.384013910995193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2.8395971279999999</v>
      </c>
      <c r="V245" s="450">
        <f t="shared" si="87"/>
        <v>2.2530006949999999</v>
      </c>
      <c r="W245" s="451">
        <f t="shared" si="88"/>
        <v>1.2755272769999999</v>
      </c>
      <c r="X245" s="456">
        <f t="shared" si="89"/>
        <v>49.274919860000004</v>
      </c>
      <c r="Y245" s="456">
        <f t="shared" si="90"/>
        <v>114.23100154299999</v>
      </c>
      <c r="Z245" s="487">
        <f t="shared" si="91"/>
        <v>1.1475425610000001</v>
      </c>
      <c r="AA245" s="457">
        <f t="shared" si="92"/>
        <v>171.02158906399998</v>
      </c>
      <c r="AB245" s="522">
        <f t="shared" si="93"/>
        <v>3.3169431548487199E-2</v>
      </c>
      <c r="AC245" s="523">
        <f t="shared" si="94"/>
        <v>81.915724122574218</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0.88945511399999988</v>
      </c>
      <c r="V246" s="459">
        <f t="shared" si="87"/>
        <v>0.57216728399999994</v>
      </c>
      <c r="W246" s="460">
        <f t="shared" si="88"/>
        <v>0.35602637399999998</v>
      </c>
      <c r="X246" s="464">
        <f t="shared" si="89"/>
        <v>11.859323340000001</v>
      </c>
      <c r="Y246" s="464">
        <f t="shared" si="90"/>
        <v>35.229957818999999</v>
      </c>
      <c r="Z246" s="478">
        <f t="shared" si="91"/>
        <v>0.37999418399999996</v>
      </c>
      <c r="AA246" s="465">
        <f t="shared" si="92"/>
        <v>49.286924114999998</v>
      </c>
      <c r="AB246" s="429">
        <f t="shared" si="93"/>
        <v>9.5591396654383237E-3</v>
      </c>
      <c r="AC246" s="524">
        <f t="shared" si="94"/>
        <v>84.394707927131378</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1.0463934779999999</v>
      </c>
      <c r="V247" s="459">
        <f t="shared" si="87"/>
        <v>0.87130799599999997</v>
      </c>
      <c r="W247" s="460">
        <f t="shared" si="88"/>
        <v>0.47627937900000006</v>
      </c>
      <c r="X247" s="464">
        <f t="shared" si="89"/>
        <v>16.034113282</v>
      </c>
      <c r="Y247" s="464">
        <f t="shared" si="90"/>
        <v>54.998712304999998</v>
      </c>
      <c r="Z247" s="478">
        <f t="shared" si="91"/>
        <v>0.50000848200000003</v>
      </c>
      <c r="AA247" s="465">
        <f t="shared" si="92"/>
        <v>73.926814921999991</v>
      </c>
      <c r="AB247" s="429">
        <f t="shared" si="93"/>
        <v>1.4338016858417376E-2</v>
      </c>
      <c r="AC247" s="524">
        <f t="shared" si="94"/>
        <v>90.064459871814194</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9.7854981119999991</v>
      </c>
      <c r="V249" s="475">
        <f t="shared" si="87"/>
        <v>7.8982195279999994</v>
      </c>
      <c r="W249" s="460">
        <f t="shared" si="88"/>
        <v>4.7922680699999995</v>
      </c>
      <c r="X249" s="476">
        <f t="shared" si="89"/>
        <v>224.54113599199999</v>
      </c>
      <c r="Y249" s="476">
        <f t="shared" si="90"/>
        <v>610.92657493900003</v>
      </c>
      <c r="Z249" s="478">
        <f t="shared" si="91"/>
        <v>2.823511383</v>
      </c>
      <c r="AA249" s="465">
        <f t="shared" si="92"/>
        <v>860.76720802400007</v>
      </c>
      <c r="AB249" s="429">
        <f t="shared" si="93"/>
        <v>0.16694476493871219</v>
      </c>
      <c r="AC249" s="454">
        <f t="shared" si="94"/>
        <v>97.109896558853364</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28.749407489999999</v>
      </c>
      <c r="V250" s="475">
        <f t="shared" si="87"/>
        <v>27.107321345999999</v>
      </c>
      <c r="W250" s="460">
        <f t="shared" si="88"/>
        <v>16.677220113000001</v>
      </c>
      <c r="X250" s="476">
        <f t="shared" si="89"/>
        <v>882.19697154200003</v>
      </c>
      <c r="Y250" s="476">
        <f t="shared" si="90"/>
        <v>2462.7081832640001</v>
      </c>
      <c r="Z250" s="478">
        <f t="shared" si="91"/>
        <v>5.4696153870000002</v>
      </c>
      <c r="AA250" s="465">
        <f t="shared" si="92"/>
        <v>3422.9087191420003</v>
      </c>
      <c r="AB250" s="429">
        <f t="shared" si="93"/>
        <v>0.66386903008960441</v>
      </c>
      <c r="AC250" s="454">
        <f t="shared" si="94"/>
        <v>104.78127317643214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10.86458103</v>
      </c>
      <c r="V251" s="475">
        <f t="shared" si="87"/>
        <v>10.550817653999999</v>
      </c>
      <c r="W251" s="460">
        <f t="shared" si="88"/>
        <v>6.1940517750000001</v>
      </c>
      <c r="X251" s="476">
        <f t="shared" si="89"/>
        <v>333.79810017</v>
      </c>
      <c r="Y251" s="476">
        <f t="shared" si="90"/>
        <v>992.68154890299991</v>
      </c>
      <c r="Z251" s="478">
        <f t="shared" si="91"/>
        <v>2.345920875</v>
      </c>
      <c r="AA251" s="465">
        <f t="shared" si="92"/>
        <v>1356.4350204069999</v>
      </c>
      <c r="AB251" s="429">
        <f t="shared" si="93"/>
        <v>0.26307894111850272</v>
      </c>
      <c r="AC251" s="454">
        <f t="shared" si="94"/>
        <v>106.99008862739188</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2.5315612019999998</v>
      </c>
      <c r="V252" s="475">
        <f t="shared" si="87"/>
        <v>2.1715391200000003</v>
      </c>
      <c r="W252" s="460">
        <f t="shared" si="88"/>
        <v>1.2657806009999999</v>
      </c>
      <c r="X252" s="476">
        <f t="shared" si="89"/>
        <v>63.046152748000004</v>
      </c>
      <c r="Y252" s="476">
        <f t="shared" si="90"/>
        <v>157.06480763499999</v>
      </c>
      <c r="Z252" s="478">
        <f t="shared" si="91"/>
        <v>0.8898146549999999</v>
      </c>
      <c r="AA252" s="465">
        <f t="shared" si="92"/>
        <v>226.969655961</v>
      </c>
      <c r="AB252" s="429">
        <f t="shared" si="93"/>
        <v>4.4020491846586504E-2</v>
      </c>
      <c r="AC252" s="454">
        <f t="shared" si="94"/>
        <v>95.318453913349671</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13.053600683999999</v>
      </c>
      <c r="V253" s="475">
        <f t="shared" si="87"/>
        <v>12.348594679000001</v>
      </c>
      <c r="W253" s="460">
        <f t="shared" si="88"/>
        <v>7.6428508499999994</v>
      </c>
      <c r="X253" s="476">
        <f t="shared" si="89"/>
        <v>412.92449361999996</v>
      </c>
      <c r="Y253" s="476">
        <f t="shared" si="90"/>
        <v>1128.4697216889999</v>
      </c>
      <c r="Z253" s="478">
        <f t="shared" si="91"/>
        <v>2.2012674479999998</v>
      </c>
      <c r="AA253" s="465">
        <f t="shared" si="92"/>
        <v>1576.6405289699999</v>
      </c>
      <c r="AB253" s="429">
        <f t="shared" si="93"/>
        <v>0.30578753471101627</v>
      </c>
      <c r="AC253" s="454">
        <f t="shared" si="94"/>
        <v>104.97656060027607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5.6560410000000001</v>
      </c>
      <c r="V255" s="475">
        <f t="shared" si="87"/>
        <v>5.4426242990000002</v>
      </c>
      <c r="W255" s="460">
        <f t="shared" si="88"/>
        <v>3.2439013920000002</v>
      </c>
      <c r="X255" s="476">
        <f t="shared" si="89"/>
        <v>152.18183830199999</v>
      </c>
      <c r="Y255" s="476">
        <f t="shared" si="90"/>
        <v>403.07193100699999</v>
      </c>
      <c r="Z255" s="478">
        <f t="shared" si="91"/>
        <v>1.9224111509999999</v>
      </c>
      <c r="AA255" s="465">
        <f t="shared" si="92"/>
        <v>571.51874715099996</v>
      </c>
      <c r="AB255" s="429">
        <f t="shared" si="93"/>
        <v>0.11084537376861908</v>
      </c>
      <c r="AC255" s="454">
        <f t="shared" si="94"/>
        <v>97.196254190966329</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7.7921105759999998</v>
      </c>
      <c r="V256" s="475">
        <f t="shared" si="87"/>
        <v>7.0105445339999992</v>
      </c>
      <c r="W256" s="460">
        <f t="shared" si="88"/>
        <v>4.3249108949999995</v>
      </c>
      <c r="X256" s="476">
        <f t="shared" si="89"/>
        <v>212.18429605599999</v>
      </c>
      <c r="Y256" s="476">
        <f t="shared" si="90"/>
        <v>569.49880793900002</v>
      </c>
      <c r="Z256" s="478">
        <f t="shared" si="91"/>
        <v>2.727552888</v>
      </c>
      <c r="AA256" s="465">
        <f t="shared" si="92"/>
        <v>803.53822288800006</v>
      </c>
      <c r="AB256" s="429">
        <f t="shared" si="93"/>
        <v>0.15584527208844065</v>
      </c>
      <c r="AC256" s="454">
        <f t="shared" si="94"/>
        <v>99.204744902221137</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4.5003574079999993</v>
      </c>
      <c r="V257" s="475">
        <f t="shared" si="87"/>
        <v>4.2987856750000004</v>
      </c>
      <c r="W257" s="460">
        <f t="shared" si="88"/>
        <v>2.6626656150000003</v>
      </c>
      <c r="X257" s="476">
        <f t="shared" si="89"/>
        <v>130.60002315399998</v>
      </c>
      <c r="Y257" s="476">
        <f t="shared" si="90"/>
        <v>363.67403643799997</v>
      </c>
      <c r="Z257" s="478">
        <f t="shared" si="91"/>
        <v>1.327351239</v>
      </c>
      <c r="AA257" s="465">
        <f t="shared" si="92"/>
        <v>507.06321952899998</v>
      </c>
      <c r="AB257" s="429">
        <f t="shared" si="93"/>
        <v>9.8344301692979044E-2</v>
      </c>
      <c r="AC257" s="454">
        <f t="shared" si="94"/>
        <v>101.63103480675566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1.0260352619999999</v>
      </c>
      <c r="V258" s="475">
        <f t="shared" si="87"/>
        <v>0.81648437600000001</v>
      </c>
      <c r="W258" s="460">
        <f t="shared" si="88"/>
        <v>0.59291873100000003</v>
      </c>
      <c r="X258" s="476">
        <f t="shared" si="89"/>
        <v>28.282964983999999</v>
      </c>
      <c r="Y258" s="476">
        <f t="shared" si="90"/>
        <v>69.546774780999996</v>
      </c>
      <c r="Z258" s="478">
        <f t="shared" si="91"/>
        <v>0.42414978600000003</v>
      </c>
      <c r="AA258" s="465">
        <f t="shared" si="92"/>
        <v>100.68932792</v>
      </c>
      <c r="AB258" s="429">
        <f t="shared" si="93"/>
        <v>1.9528574072924746E-2</v>
      </c>
      <c r="AC258" s="454">
        <f t="shared" si="94"/>
        <v>96.555125267671059</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1.185007752</v>
      </c>
      <c r="V259" s="475">
        <f t="shared" si="87"/>
        <v>0.79209894300000006</v>
      </c>
      <c r="W259" s="460">
        <f t="shared" si="88"/>
        <v>0.47875862699999994</v>
      </c>
      <c r="X259" s="476">
        <f t="shared" si="89"/>
        <v>19.760931541999998</v>
      </c>
      <c r="Y259" s="476">
        <f t="shared" si="90"/>
        <v>53.101864915</v>
      </c>
      <c r="Z259" s="478">
        <f t="shared" si="91"/>
        <v>0.37207824300000003</v>
      </c>
      <c r="AA259" s="465">
        <f t="shared" si="92"/>
        <v>75.690740022</v>
      </c>
      <c r="AB259" s="429">
        <f t="shared" si="93"/>
        <v>1.4680128010473236E-2</v>
      </c>
      <c r="AC259" s="454">
        <f t="shared" si="94"/>
        <v>89.598213447603015</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0.24672302999999998</v>
      </c>
      <c r="V260" s="475">
        <f t="shared" si="87"/>
        <v>0.262134745</v>
      </c>
      <c r="W260" s="460">
        <f t="shared" si="88"/>
        <v>0.181579725</v>
      </c>
      <c r="X260" s="476">
        <f t="shared" si="89"/>
        <v>8.7373463319999995</v>
      </c>
      <c r="Y260" s="476">
        <f t="shared" si="90"/>
        <v>23.594966334999999</v>
      </c>
      <c r="Z260" s="478">
        <f t="shared" si="91"/>
        <v>6.0526574999999999E-2</v>
      </c>
      <c r="AA260" s="465">
        <f t="shared" si="92"/>
        <v>33.083276741999995</v>
      </c>
      <c r="AB260" s="429">
        <f t="shared" si="93"/>
        <v>6.4164617420480984E-3</v>
      </c>
      <c r="AC260" s="454">
        <f t="shared" si="94"/>
        <v>103.16745041722231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27.399066209999997</v>
      </c>
      <c r="V262" s="475">
        <f t="shared" si="87"/>
        <v>23.260620540000001</v>
      </c>
      <c r="W262" s="460">
        <f t="shared" si="88"/>
        <v>13.821068070000001</v>
      </c>
      <c r="X262" s="476">
        <f t="shared" si="89"/>
        <v>664.12475731400002</v>
      </c>
      <c r="Y262" s="476">
        <f t="shared" si="90"/>
        <v>1744.429999881</v>
      </c>
      <c r="Z262" s="478">
        <f t="shared" si="91"/>
        <v>4.7150005139999998</v>
      </c>
      <c r="AA262" s="465">
        <f t="shared" si="92"/>
        <v>2477.7505125289999</v>
      </c>
      <c r="AB262" s="429">
        <f t="shared" si="93"/>
        <v>0.48055673245325831</v>
      </c>
      <c r="AC262" s="454">
        <f t="shared" si="94"/>
        <v>97.717351750091311</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39.965758776000001</v>
      </c>
      <c r="V263" s="475">
        <f t="shared" si="87"/>
        <v>36.493880191999999</v>
      </c>
      <c r="W263" s="460">
        <f t="shared" si="88"/>
        <v>21.429684675000001</v>
      </c>
      <c r="X263" s="476">
        <f t="shared" si="89"/>
        <v>1081.126463952</v>
      </c>
      <c r="Y263" s="476">
        <f t="shared" si="90"/>
        <v>3022.229033266</v>
      </c>
      <c r="Z263" s="478">
        <f t="shared" si="91"/>
        <v>7.0135430310000002</v>
      </c>
      <c r="AA263" s="465">
        <f t="shared" si="92"/>
        <v>4208.2583638920005</v>
      </c>
      <c r="AB263" s="429">
        <f t="shared" si="93"/>
        <v>0.8161866493196277</v>
      </c>
      <c r="AC263" s="454">
        <f t="shared" si="94"/>
        <v>102.14110066039991</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44.016013223999998</v>
      </c>
      <c r="V264" s="475">
        <f t="shared" si="87"/>
        <v>39.497503975000001</v>
      </c>
      <c r="W264" s="460">
        <f t="shared" si="88"/>
        <v>22.544364852000001</v>
      </c>
      <c r="X264" s="476">
        <f t="shared" si="89"/>
        <v>1093.937161628</v>
      </c>
      <c r="Y264" s="476">
        <f t="shared" si="90"/>
        <v>2985.5273300580002</v>
      </c>
      <c r="Z264" s="478">
        <f t="shared" si="91"/>
        <v>7.3154767140000008</v>
      </c>
      <c r="AA264" s="465">
        <f t="shared" si="92"/>
        <v>4192.8378504510001</v>
      </c>
      <c r="AB264" s="429">
        <f t="shared" si="93"/>
        <v>0.81319585928064397</v>
      </c>
      <c r="AC264" s="454">
        <f t="shared" si="94"/>
        <v>99.231352945926432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26.338160718000001</v>
      </c>
      <c r="V265" s="475">
        <f t="shared" ref="V265:V328" si="109">IFERROR(V$5*I265,"")</f>
        <v>22.074079549</v>
      </c>
      <c r="W265" s="460">
        <f t="shared" ref="W265:W328" si="110">IFERROR(W$5*K265,"")</f>
        <v>13.62522087</v>
      </c>
      <c r="X265" s="476">
        <f t="shared" ref="X265:X328" si="111">IFERROR(X$5*M265,"")</f>
        <v>728.949554842</v>
      </c>
      <c r="Y265" s="476">
        <f t="shared" ref="Y265:Y328" si="112">IFERROR(Y$5*O265,"")</f>
        <v>2100.6415103939999</v>
      </c>
      <c r="Z265" s="478">
        <f t="shared" ref="Z265:Z328" si="113">IFERROR(Z$5*Q265,"")</f>
        <v>5.3361196469999994</v>
      </c>
      <c r="AA265" s="465">
        <f t="shared" ref="AA265:AA328" si="114">IFERROR(SUM(U265:Z265),"")</f>
        <v>2896.9646460199997</v>
      </c>
      <c r="AB265" s="429">
        <f t="shared" ref="AB265:AB328" si="115">IF(OR(AA265="", AA265=0), "", AA265/$AA$5)</f>
        <v>0.56186280954615975</v>
      </c>
      <c r="AC265" s="454">
        <f t="shared" ref="AC265:AC328" si="116">IF(OR(AB265="", AB265=0), "", IF(AN265&gt;0, AB265/AN265*100, ""))</f>
        <v>105.27005476529969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7.5223838699999996</v>
      </c>
      <c r="V266" s="475">
        <f t="shared" si="109"/>
        <v>6.3931066620000001</v>
      </c>
      <c r="W266" s="460">
        <f t="shared" si="110"/>
        <v>3.6956211929999996</v>
      </c>
      <c r="X266" s="476">
        <f t="shared" si="111"/>
        <v>167.28799630199998</v>
      </c>
      <c r="Y266" s="476">
        <f t="shared" si="112"/>
        <v>462.08712023400005</v>
      </c>
      <c r="Z266" s="478">
        <f t="shared" si="113"/>
        <v>2.1783754439999998</v>
      </c>
      <c r="AA266" s="465">
        <f t="shared" si="114"/>
        <v>649.1646037050001</v>
      </c>
      <c r="AB266" s="429">
        <f t="shared" si="115"/>
        <v>0.12590469427948023</v>
      </c>
      <c r="AC266" s="454">
        <f t="shared" si="116"/>
        <v>95.965035606093068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6.3773307180000005</v>
      </c>
      <c r="V267" s="475">
        <f t="shared" si="109"/>
        <v>5.3864295010000003</v>
      </c>
      <c r="W267" s="460">
        <f t="shared" si="110"/>
        <v>3.105359424</v>
      </c>
      <c r="X267" s="476">
        <f t="shared" si="111"/>
        <v>161.03424878999999</v>
      </c>
      <c r="Y267" s="476">
        <f t="shared" si="112"/>
        <v>461.67069753200002</v>
      </c>
      <c r="Z267" s="478">
        <f t="shared" si="113"/>
        <v>1.1314288079999999</v>
      </c>
      <c r="AA267" s="465">
        <f t="shared" si="114"/>
        <v>638.70549477300005</v>
      </c>
      <c r="AB267" s="429">
        <f t="shared" si="115"/>
        <v>0.12387616267901475</v>
      </c>
      <c r="AC267" s="454">
        <f t="shared" si="116"/>
        <v>102.91468228147411</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6.7712588820000006</v>
      </c>
      <c r="V269" s="475">
        <f t="shared" si="109"/>
        <v>5.5377578920000001</v>
      </c>
      <c r="W269" s="460">
        <f t="shared" si="110"/>
        <v>3.4263856440000002</v>
      </c>
      <c r="X269" s="476">
        <f t="shared" si="111"/>
        <v>182.27396861600002</v>
      </c>
      <c r="Y269" s="476">
        <f t="shared" si="112"/>
        <v>457.25967429599996</v>
      </c>
      <c r="Z269" s="478">
        <f t="shared" si="113"/>
        <v>1.466117433</v>
      </c>
      <c r="AA269" s="465">
        <f t="shared" si="114"/>
        <v>656.73516276299995</v>
      </c>
      <c r="AB269" s="429">
        <f t="shared" si="115"/>
        <v>0.12737299510531419</v>
      </c>
      <c r="AC269" s="454">
        <f t="shared" si="116"/>
        <v>99.598458025364351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21.180169980000002</v>
      </c>
      <c r="V270" s="475">
        <f t="shared" si="109"/>
        <v>20.821410874000001</v>
      </c>
      <c r="W270" s="460">
        <f t="shared" si="110"/>
        <v>13.207961087999999</v>
      </c>
      <c r="X270" s="476">
        <f t="shared" si="111"/>
        <v>732.37868905000005</v>
      </c>
      <c r="Y270" s="476">
        <f t="shared" si="112"/>
        <v>2109.2853686170001</v>
      </c>
      <c r="Z270" s="478">
        <f t="shared" si="113"/>
        <v>4.7238233760000004</v>
      </c>
      <c r="AA270" s="465">
        <f t="shared" si="114"/>
        <v>2901.5974229849999</v>
      </c>
      <c r="AB270" s="429">
        <f t="shared" si="115"/>
        <v>0.56276133106768811</v>
      </c>
      <c r="AC270" s="454">
        <f t="shared" si="116"/>
        <v>108.22961250754408</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20.974042422</v>
      </c>
      <c r="V271" s="475">
        <f t="shared" si="109"/>
        <v>21.507332352000002</v>
      </c>
      <c r="W271" s="460">
        <f t="shared" si="110"/>
        <v>13.195450314</v>
      </c>
      <c r="X271" s="476">
        <f t="shared" si="111"/>
        <v>700.26731780199998</v>
      </c>
      <c r="Y271" s="476">
        <f t="shared" si="112"/>
        <v>1994.8356178859999</v>
      </c>
      <c r="Z271" s="478">
        <f t="shared" si="113"/>
        <v>5.2515785519999998</v>
      </c>
      <c r="AA271" s="465">
        <f t="shared" si="114"/>
        <v>2756.0313393279998</v>
      </c>
      <c r="AB271" s="429">
        <f t="shared" si="115"/>
        <v>0.5345289641830876</v>
      </c>
      <c r="AC271" s="454">
        <f t="shared" si="116"/>
        <v>105.90907363104026</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8.8389102959999999</v>
      </c>
      <c r="V272" s="475">
        <f t="shared" si="109"/>
        <v>7.6904496359999994</v>
      </c>
      <c r="W272" s="460">
        <f t="shared" si="110"/>
        <v>5.6975421869999998</v>
      </c>
      <c r="X272" s="476">
        <f t="shared" si="111"/>
        <v>352.500599228</v>
      </c>
      <c r="Y272" s="476">
        <f t="shared" si="112"/>
        <v>1134.615275099</v>
      </c>
      <c r="Z272" s="478">
        <f t="shared" si="113"/>
        <v>2.068845552</v>
      </c>
      <c r="AA272" s="465">
        <f t="shared" si="114"/>
        <v>1511.4116219980001</v>
      </c>
      <c r="AB272" s="429">
        <f t="shared" si="115"/>
        <v>0.29313646664041892</v>
      </c>
      <c r="AC272" s="454">
        <f t="shared" si="116"/>
        <v>117.64649007332342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5.8632906780000003</v>
      </c>
      <c r="V273" s="475">
        <f t="shared" si="109"/>
        <v>4.9504629530000006</v>
      </c>
      <c r="W273" s="460">
        <f t="shared" si="110"/>
        <v>3.1510759589999999</v>
      </c>
      <c r="X273" s="476">
        <f t="shared" si="111"/>
        <v>141.059577832</v>
      </c>
      <c r="Y273" s="476">
        <f t="shared" si="112"/>
        <v>386.87341332700004</v>
      </c>
      <c r="Z273" s="478">
        <f t="shared" si="113"/>
        <v>2.6421480090000005</v>
      </c>
      <c r="AA273" s="465">
        <f t="shared" si="114"/>
        <v>544.5399687580001</v>
      </c>
      <c r="AB273" s="429">
        <f t="shared" si="115"/>
        <v>0.10561287214080685</v>
      </c>
      <c r="AC273" s="454">
        <f t="shared" si="116"/>
        <v>96.025801282862318</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2.3970629699999999</v>
      </c>
      <c r="V274" s="475">
        <f t="shared" si="109"/>
        <v>2.0854563169999998</v>
      </c>
      <c r="W274" s="460">
        <f t="shared" si="110"/>
        <v>1.344226779</v>
      </c>
      <c r="X274" s="476">
        <f t="shared" si="111"/>
        <v>70.281501718000001</v>
      </c>
      <c r="Y274" s="476">
        <f t="shared" si="112"/>
        <v>219.585019553</v>
      </c>
      <c r="Z274" s="478">
        <f t="shared" si="113"/>
        <v>0.77511906899999994</v>
      </c>
      <c r="AA274" s="465">
        <f t="shared" si="114"/>
        <v>296.46838640600004</v>
      </c>
      <c r="AB274" s="429">
        <f t="shared" si="115"/>
        <v>5.7499687045384024E-2</v>
      </c>
      <c r="AC274" s="454">
        <f t="shared" si="116"/>
        <v>107.91658339623666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1.7205864480000002</v>
      </c>
      <c r="V276" s="475">
        <f t="shared" si="109"/>
        <v>1.201266937</v>
      </c>
      <c r="W276" s="460">
        <f t="shared" si="110"/>
        <v>0.69702533099999997</v>
      </c>
      <c r="X276" s="476">
        <f t="shared" si="111"/>
        <v>28.550762452000001</v>
      </c>
      <c r="Y276" s="476">
        <f t="shared" si="112"/>
        <v>72.896076964000002</v>
      </c>
      <c r="Z276" s="478">
        <f t="shared" si="113"/>
        <v>0.52719762599999997</v>
      </c>
      <c r="AA276" s="465">
        <f t="shared" si="114"/>
        <v>105.592915758</v>
      </c>
      <c r="AB276" s="429">
        <f t="shared" si="115"/>
        <v>2.0479619037626066E-2</v>
      </c>
      <c r="AC276" s="454">
        <f t="shared" si="116"/>
        <v>87.18926398596281</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27.632036951999996</v>
      </c>
      <c r="V277" s="475">
        <f t="shared" si="109"/>
        <v>25.966513516999999</v>
      </c>
      <c r="W277" s="460">
        <f t="shared" si="110"/>
        <v>15.038490158999998</v>
      </c>
      <c r="X277" s="476">
        <f t="shared" si="111"/>
        <v>769.63867181800003</v>
      </c>
      <c r="Y277" s="476">
        <f t="shared" si="112"/>
        <v>2165.5239057449999</v>
      </c>
      <c r="Z277" s="478">
        <f t="shared" si="113"/>
        <v>4.4677992149999994</v>
      </c>
      <c r="AA277" s="465">
        <f t="shared" si="114"/>
        <v>3008.2674174059998</v>
      </c>
      <c r="AB277" s="429">
        <f t="shared" si="115"/>
        <v>0.58344984821683477</v>
      </c>
      <c r="AC277" s="454">
        <f t="shared" si="116"/>
        <v>102.96438323561965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30.826166273999998</v>
      </c>
      <c r="V278" s="475">
        <f t="shared" si="109"/>
        <v>27.809746544999999</v>
      </c>
      <c r="W278" s="460">
        <f t="shared" si="110"/>
        <v>15.649215660000001</v>
      </c>
      <c r="X278" s="476">
        <f t="shared" si="111"/>
        <v>777.64476596200006</v>
      </c>
      <c r="Y278" s="476">
        <f t="shared" si="112"/>
        <v>2119.8349445250001</v>
      </c>
      <c r="Z278" s="478">
        <f t="shared" si="113"/>
        <v>4.4527062329999998</v>
      </c>
      <c r="AA278" s="465">
        <f t="shared" si="114"/>
        <v>2976.2175451990001</v>
      </c>
      <c r="AB278" s="429">
        <f t="shared" si="115"/>
        <v>0.57723381404169904</v>
      </c>
      <c r="AC278" s="454">
        <f t="shared" si="116"/>
        <v>99.942755115315364</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8.4564894240000008</v>
      </c>
      <c r="V279" s="475">
        <f t="shared" si="109"/>
        <v>6.7979119750000008</v>
      </c>
      <c r="W279" s="460">
        <f t="shared" si="110"/>
        <v>4.0402056689999997</v>
      </c>
      <c r="X279" s="476">
        <f t="shared" si="111"/>
        <v>226.03798894199997</v>
      </c>
      <c r="Y279" s="476">
        <f t="shared" si="112"/>
        <v>667.28332757200008</v>
      </c>
      <c r="Z279" s="478">
        <f t="shared" si="113"/>
        <v>1.497836124</v>
      </c>
      <c r="AA279" s="465">
        <f t="shared" si="114"/>
        <v>914.113759706</v>
      </c>
      <c r="AB279" s="429">
        <f t="shared" si="115"/>
        <v>0.17729126448913887</v>
      </c>
      <c r="AC279" s="454">
        <f t="shared" si="116"/>
        <v>106.74500086099575</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1.8593156879999999</v>
      </c>
      <c r="V280" s="475">
        <f t="shared" si="109"/>
        <v>1.5030187339999999</v>
      </c>
      <c r="W280" s="460">
        <f t="shared" si="110"/>
        <v>0.85838243399999992</v>
      </c>
      <c r="X280" s="476">
        <f t="shared" si="111"/>
        <v>32.679260761999998</v>
      </c>
      <c r="Y280" s="476">
        <f t="shared" si="112"/>
        <v>96.025799081000002</v>
      </c>
      <c r="Z280" s="478">
        <f t="shared" si="113"/>
        <v>0.46226790900000003</v>
      </c>
      <c r="AA280" s="465">
        <f t="shared" si="114"/>
        <v>133.388044608</v>
      </c>
      <c r="AB280" s="429">
        <f t="shared" si="115"/>
        <v>2.58704508549263E-2</v>
      </c>
      <c r="AC280" s="454">
        <f t="shared" si="116"/>
        <v>91.522352134488443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51.902420274000001</v>
      </c>
      <c r="V283" s="475">
        <f t="shared" si="109"/>
        <v>45.189870952</v>
      </c>
      <c r="W283" s="460">
        <f t="shared" si="110"/>
        <v>26.205329519999999</v>
      </c>
      <c r="X283" s="476">
        <f t="shared" si="111"/>
        <v>1309.5351371199999</v>
      </c>
      <c r="Y283" s="476">
        <f t="shared" si="112"/>
        <v>3585.4311915939998</v>
      </c>
      <c r="Z283" s="478">
        <f t="shared" si="113"/>
        <v>8.9303861969999989</v>
      </c>
      <c r="AA283" s="465">
        <f t="shared" si="114"/>
        <v>5027.194335657</v>
      </c>
      <c r="AB283" s="429">
        <f t="shared" si="115"/>
        <v>0.97501829628723813</v>
      </c>
      <c r="AC283" s="454">
        <f t="shared" si="116"/>
        <v>100.36025626219293</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1.43923014</v>
      </c>
      <c r="V284" s="475">
        <f t="shared" si="109"/>
        <v>1.173670182</v>
      </c>
      <c r="W284" s="460">
        <f t="shared" si="110"/>
        <v>0.56586016800000005</v>
      </c>
      <c r="X284" s="476">
        <f t="shared" si="111"/>
        <v>25.053007818000001</v>
      </c>
      <c r="Y284" s="476">
        <f t="shared" si="112"/>
        <v>56.657578679000004</v>
      </c>
      <c r="Z284" s="478">
        <f t="shared" si="113"/>
        <v>4.7429108999999997E-2</v>
      </c>
      <c r="AA284" s="465">
        <f t="shared" si="114"/>
        <v>84.936776096000017</v>
      </c>
      <c r="AB284" s="429">
        <f t="shared" si="115"/>
        <v>1.6473385588828552E-2</v>
      </c>
      <c r="AC284" s="454">
        <f t="shared" si="116"/>
        <v>85.92319219663564</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2.7435662280000002</v>
      </c>
      <c r="V287" s="475">
        <f t="shared" si="109"/>
        <v>2.3546470310000003</v>
      </c>
      <c r="W287" s="460">
        <f t="shared" si="110"/>
        <v>1.0084676850000001</v>
      </c>
      <c r="X287" s="476">
        <f t="shared" si="111"/>
        <v>50.567179463999999</v>
      </c>
      <c r="Y287" s="476">
        <f t="shared" si="112"/>
        <v>135.94333867100002</v>
      </c>
      <c r="Z287" s="478">
        <f t="shared" si="113"/>
        <v>7.9408232999999995E-2</v>
      </c>
      <c r="AA287" s="465">
        <f t="shared" si="114"/>
        <v>192.69660731200003</v>
      </c>
      <c r="AB287" s="429">
        <f t="shared" si="115"/>
        <v>3.7373275273855706E-2</v>
      </c>
      <c r="AC287" s="454">
        <f t="shared" si="116"/>
        <v>94.318196418690121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2.5502097780000001</v>
      </c>
      <c r="V288" s="475">
        <f t="shared" si="109"/>
        <v>2.2228305019999999</v>
      </c>
      <c r="W288" s="460">
        <f t="shared" si="110"/>
        <v>1.306187802</v>
      </c>
      <c r="X288" s="476">
        <f t="shared" si="111"/>
        <v>69.362201216000003</v>
      </c>
      <c r="Y288" s="476">
        <f t="shared" si="112"/>
        <v>181.921379683</v>
      </c>
      <c r="Z288" s="478">
        <f t="shared" si="113"/>
        <v>0.15135831</v>
      </c>
      <c r="AA288" s="465">
        <f t="shared" si="114"/>
        <v>257.51416729099998</v>
      </c>
      <c r="AB288" s="429">
        <f t="shared" si="115"/>
        <v>4.9944563089798291E-2</v>
      </c>
      <c r="AC288" s="454">
        <f t="shared" si="116"/>
        <v>101.99340727449875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6.0343785539999999</v>
      </c>
      <c r="V289" s="475">
        <f t="shared" si="109"/>
        <v>5.798792508</v>
      </c>
      <c r="W289" s="460">
        <f t="shared" si="110"/>
        <v>3.3312033269999999</v>
      </c>
      <c r="X289" s="476">
        <f t="shared" si="111"/>
        <v>212.64200066400002</v>
      </c>
      <c r="Y289" s="476">
        <f t="shared" si="112"/>
        <v>645.44380914600004</v>
      </c>
      <c r="Z289" s="478">
        <f t="shared" si="113"/>
        <v>0.27141400799999998</v>
      </c>
      <c r="AA289" s="465">
        <f t="shared" si="114"/>
        <v>873.52159820700001</v>
      </c>
      <c r="AB289" s="429">
        <f t="shared" si="115"/>
        <v>0.16941846357777346</v>
      </c>
      <c r="AC289" s="454">
        <f t="shared" si="116"/>
        <v>113.98802313901295</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8.628904296</v>
      </c>
      <c r="V290" s="475">
        <f t="shared" si="109"/>
        <v>7.6278334159999996</v>
      </c>
      <c r="W290" s="460">
        <f t="shared" si="110"/>
        <v>4.3376939370000001</v>
      </c>
      <c r="X290" s="476">
        <f t="shared" si="111"/>
        <v>233.86772074400002</v>
      </c>
      <c r="Y290" s="476">
        <f t="shared" si="112"/>
        <v>689.08727666599998</v>
      </c>
      <c r="Z290" s="478">
        <f t="shared" si="113"/>
        <v>1.6586585819999999</v>
      </c>
      <c r="AA290" s="465">
        <f t="shared" si="114"/>
        <v>945.20808764100002</v>
      </c>
      <c r="AB290" s="429">
        <f t="shared" si="115"/>
        <v>0.18332197200174555</v>
      </c>
      <c r="AC290" s="454">
        <f t="shared" si="116"/>
        <v>105.33149797696908</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34.042941143999997</v>
      </c>
      <c r="V291" s="475">
        <f t="shared" si="109"/>
        <v>28.995896542999997</v>
      </c>
      <c r="W291" s="460">
        <f t="shared" si="110"/>
        <v>17.016447249000002</v>
      </c>
      <c r="X291" s="476">
        <f t="shared" si="111"/>
        <v>779.560896566</v>
      </c>
      <c r="Y291" s="476">
        <f t="shared" si="112"/>
        <v>2020.6041958339999</v>
      </c>
      <c r="Z291" s="478">
        <f t="shared" si="113"/>
        <v>6.8391608489999998</v>
      </c>
      <c r="AA291" s="465">
        <f t="shared" si="114"/>
        <v>2887.0595381849998</v>
      </c>
      <c r="AB291" s="429">
        <f t="shared" si="115"/>
        <v>0.55994172579228085</v>
      </c>
      <c r="AC291" s="454">
        <f t="shared" si="116"/>
        <v>95.109181114024722</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50.155077689999999</v>
      </c>
      <c r="V294" s="475">
        <f t="shared" si="109"/>
        <v>43.799286934000001</v>
      </c>
      <c r="W294" s="460">
        <f t="shared" si="110"/>
        <v>25.377102765</v>
      </c>
      <c r="X294" s="476">
        <f t="shared" si="111"/>
        <v>1280.0239982839998</v>
      </c>
      <c r="Y294" s="476">
        <f t="shared" si="112"/>
        <v>3503.6494811819998</v>
      </c>
      <c r="Z294" s="478">
        <f t="shared" si="113"/>
        <v>8.1341124479999998</v>
      </c>
      <c r="AA294" s="465">
        <f t="shared" si="114"/>
        <v>4911.1390593030001</v>
      </c>
      <c r="AB294" s="429">
        <f t="shared" si="115"/>
        <v>0.95250951499282388</v>
      </c>
      <c r="AC294" s="454">
        <f t="shared" si="116"/>
        <v>100.76034549424209</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45.559198277999997</v>
      </c>
      <c r="V295" s="475">
        <f t="shared" si="109"/>
        <v>40.415541767999997</v>
      </c>
      <c r="W295" s="460">
        <f t="shared" si="110"/>
        <v>23.463523610999999</v>
      </c>
      <c r="X295" s="476">
        <f t="shared" si="111"/>
        <v>1179.5284267279999</v>
      </c>
      <c r="Y295" s="476">
        <f t="shared" si="112"/>
        <v>3265.277547792</v>
      </c>
      <c r="Z295" s="478">
        <f t="shared" si="113"/>
        <v>7.6008266190000002</v>
      </c>
      <c r="AA295" s="465">
        <f t="shared" si="114"/>
        <v>4561.8450647959999</v>
      </c>
      <c r="AB295" s="429">
        <f t="shared" si="115"/>
        <v>0.88476436477812259</v>
      </c>
      <c r="AC295" s="454">
        <f t="shared" si="116"/>
        <v>101.22076476141793</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23.922801684</v>
      </c>
      <c r="V298" s="475">
        <f t="shared" si="109"/>
        <v>22.366426457999999</v>
      </c>
      <c r="W298" s="460">
        <f t="shared" si="110"/>
        <v>13.110420104999999</v>
      </c>
      <c r="X298" s="476">
        <f t="shared" si="111"/>
        <v>699.18801154999994</v>
      </c>
      <c r="Y298" s="476">
        <f t="shared" si="112"/>
        <v>2095.1660113550001</v>
      </c>
      <c r="Z298" s="478">
        <f t="shared" si="113"/>
        <v>3.9426345810000001</v>
      </c>
      <c r="AA298" s="465">
        <f t="shared" si="114"/>
        <v>2857.6963057330004</v>
      </c>
      <c r="AB298" s="429">
        <f t="shared" si="115"/>
        <v>0.55424676216698998</v>
      </c>
      <c r="AC298" s="454">
        <f t="shared" si="116"/>
        <v>106.93833706705442</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13.035879125999999</v>
      </c>
      <c r="V299" s="475">
        <f t="shared" si="109"/>
        <v>12.826445230000001</v>
      </c>
      <c r="W299" s="460">
        <f t="shared" si="110"/>
        <v>7.7378947919999996</v>
      </c>
      <c r="X299" s="476">
        <f t="shared" si="111"/>
        <v>385.74838481599994</v>
      </c>
      <c r="Y299" s="476">
        <f t="shared" si="112"/>
        <v>1138.340519851</v>
      </c>
      <c r="Z299" s="478">
        <f t="shared" si="113"/>
        <v>2.87445789</v>
      </c>
      <c r="AA299" s="465">
        <f t="shared" si="114"/>
        <v>1560.5635817049999</v>
      </c>
      <c r="AB299" s="429">
        <f t="shared" si="115"/>
        <v>0.302669430121218</v>
      </c>
      <c r="AC299" s="454">
        <f t="shared" si="116"/>
        <v>104.66967590730047</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6.3682513740000006</v>
      </c>
      <c r="V302" s="475">
        <f t="shared" si="109"/>
        <v>5.5693228569999995</v>
      </c>
      <c r="W302" s="460">
        <f t="shared" si="110"/>
        <v>3.3967603530000003</v>
      </c>
      <c r="X302" s="476">
        <f t="shared" si="111"/>
        <v>137.22404449800001</v>
      </c>
      <c r="Y302" s="476">
        <f t="shared" si="112"/>
        <v>462.085213947</v>
      </c>
      <c r="Z302" s="478">
        <f t="shared" si="113"/>
        <v>2.9558034179999999</v>
      </c>
      <c r="AA302" s="465">
        <f t="shared" si="114"/>
        <v>617.599396447</v>
      </c>
      <c r="AB302" s="429">
        <f t="shared" si="115"/>
        <v>0.11978266028840186</v>
      </c>
      <c r="AC302" s="454">
        <f t="shared" si="116"/>
        <v>99.516741310147111</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11.530982609999999</v>
      </c>
      <c r="V303" s="475">
        <f t="shared" si="109"/>
        <v>9.0007200540000003</v>
      </c>
      <c r="W303" s="460">
        <f t="shared" si="110"/>
        <v>5.5456849259999998</v>
      </c>
      <c r="X303" s="476">
        <f t="shared" si="111"/>
        <v>242.38385870600001</v>
      </c>
      <c r="Y303" s="476">
        <f t="shared" si="112"/>
        <v>754.41854567400003</v>
      </c>
      <c r="Z303" s="478">
        <f t="shared" si="113"/>
        <v>3.2123811959999999</v>
      </c>
      <c r="AA303" s="465">
        <f t="shared" si="114"/>
        <v>1026.0921731660001</v>
      </c>
      <c r="AB303" s="429">
        <f t="shared" si="115"/>
        <v>0.19900934312761831</v>
      </c>
      <c r="AC303" s="454">
        <f t="shared" si="116"/>
        <v>99.771860848476337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38.187108557999998</v>
      </c>
      <c r="V304" s="475">
        <f t="shared" si="109"/>
        <v>33.530416639999999</v>
      </c>
      <c r="W304" s="460">
        <f t="shared" si="110"/>
        <v>19.286764578</v>
      </c>
      <c r="X304" s="476">
        <f t="shared" si="111"/>
        <v>958.41669548999994</v>
      </c>
      <c r="Y304" s="476">
        <f t="shared" si="112"/>
        <v>2620.3663897599999</v>
      </c>
      <c r="Z304" s="478">
        <f t="shared" si="113"/>
        <v>6.4207180800000003</v>
      </c>
      <c r="AA304" s="465">
        <f t="shared" si="114"/>
        <v>3676.2080931059995</v>
      </c>
      <c r="AB304" s="429">
        <f t="shared" si="115"/>
        <v>0.71299613908184634</v>
      </c>
      <c r="AC304" s="454">
        <f t="shared" si="116"/>
        <v>100.05974555775772</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12.411005436</v>
      </c>
      <c r="V305" s="475">
        <f t="shared" si="109"/>
        <v>10.230136513</v>
      </c>
      <c r="W305" s="460">
        <f t="shared" si="110"/>
        <v>6.205502718</v>
      </c>
      <c r="X305" s="476">
        <f t="shared" si="111"/>
        <v>279.64433814799997</v>
      </c>
      <c r="Y305" s="476">
        <f t="shared" si="112"/>
        <v>844.17820308199998</v>
      </c>
      <c r="Z305" s="478">
        <f t="shared" si="113"/>
        <v>3.5170100010000001</v>
      </c>
      <c r="AA305" s="465">
        <f t="shared" si="114"/>
        <v>1156.1861958980001</v>
      </c>
      <c r="AB305" s="429">
        <f t="shared" si="115"/>
        <v>0.22424092240069823</v>
      </c>
      <c r="AC305" s="454">
        <f t="shared" si="116"/>
        <v>99.914424492911607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18.053664317999999</v>
      </c>
      <c r="V306" s="475">
        <f t="shared" si="109"/>
        <v>15.608692386</v>
      </c>
      <c r="W306" s="460">
        <f t="shared" si="110"/>
        <v>9.8141301270000003</v>
      </c>
      <c r="X306" s="476">
        <f t="shared" si="111"/>
        <v>470.87516685200001</v>
      </c>
      <c r="Y306" s="476">
        <f t="shared" si="112"/>
        <v>1450.0500541890001</v>
      </c>
      <c r="Z306" s="478">
        <f t="shared" si="113"/>
        <v>4.764719736</v>
      </c>
      <c r="AA306" s="465">
        <f t="shared" si="114"/>
        <v>1969.166427608</v>
      </c>
      <c r="AB306" s="429">
        <f t="shared" si="115"/>
        <v>0.381917460746315</v>
      </c>
      <c r="AC306" s="454">
        <f t="shared" si="116"/>
        <v>104.28870923265907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35.286561143999997</v>
      </c>
      <c r="V307" s="475">
        <f t="shared" si="109"/>
        <v>28.972214888</v>
      </c>
      <c r="W307" s="460">
        <f t="shared" si="110"/>
        <v>17.860781313</v>
      </c>
      <c r="X307" s="476">
        <f t="shared" si="111"/>
        <v>901.61308749600005</v>
      </c>
      <c r="Y307" s="476">
        <f t="shared" si="112"/>
        <v>2563.113443492</v>
      </c>
      <c r="Z307" s="478">
        <f t="shared" si="113"/>
        <v>6.91545276</v>
      </c>
      <c r="AA307" s="465">
        <f t="shared" si="114"/>
        <v>3553.7615410929998</v>
      </c>
      <c r="AB307" s="429">
        <f t="shared" si="115"/>
        <v>0.68924777755876643</v>
      </c>
      <c r="AC307" s="454">
        <f t="shared" si="116"/>
        <v>102.60478586247388</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45.818885790000003</v>
      </c>
      <c r="V308" s="475">
        <f t="shared" si="109"/>
        <v>39.987218031000005</v>
      </c>
      <c r="W308" s="460">
        <f t="shared" si="110"/>
        <v>23.142883437000002</v>
      </c>
      <c r="X308" s="476">
        <f t="shared" si="111"/>
        <v>1172.271541758</v>
      </c>
      <c r="Y308" s="476">
        <f t="shared" si="112"/>
        <v>3279.5744248169999</v>
      </c>
      <c r="Z308" s="478">
        <f t="shared" si="113"/>
        <v>7.9936481609999994</v>
      </c>
      <c r="AA308" s="465">
        <f t="shared" si="114"/>
        <v>4568.7886019939997</v>
      </c>
      <c r="AB308" s="429">
        <f t="shared" si="115"/>
        <v>0.88611105546819235</v>
      </c>
      <c r="AC308" s="454">
        <f t="shared" si="116"/>
        <v>101.6008206481728</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7.3826503919999995</v>
      </c>
      <c r="V310" s="475">
        <f t="shared" si="109"/>
        <v>5.9155593550000001</v>
      </c>
      <c r="W310" s="460">
        <f t="shared" si="110"/>
        <v>4.1390998109999995</v>
      </c>
      <c r="X310" s="476">
        <f t="shared" si="111"/>
        <v>189.72017252399999</v>
      </c>
      <c r="Y310" s="476">
        <f t="shared" si="112"/>
        <v>599.21170305099997</v>
      </c>
      <c r="Z310" s="478">
        <f t="shared" si="113"/>
        <v>2.5169371109999998</v>
      </c>
      <c r="AA310" s="465">
        <f t="shared" si="114"/>
        <v>808.88612224399992</v>
      </c>
      <c r="AB310" s="429">
        <f t="shared" si="115"/>
        <v>0.15688249073778121</v>
      </c>
      <c r="AC310" s="454">
        <f t="shared" si="116"/>
        <v>104.4646576062996</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15.475261896000001</v>
      </c>
      <c r="V311" s="475">
        <f t="shared" si="109"/>
        <v>14.550837959000001</v>
      </c>
      <c r="W311" s="460">
        <f t="shared" si="110"/>
        <v>8.5615902449999997</v>
      </c>
      <c r="X311" s="476">
        <f t="shared" si="111"/>
        <v>403.73161512399997</v>
      </c>
      <c r="Y311" s="476">
        <f t="shared" si="112"/>
        <v>1209.045777197</v>
      </c>
      <c r="Z311" s="478">
        <f t="shared" si="113"/>
        <v>4.020363036</v>
      </c>
      <c r="AA311" s="465">
        <f t="shared" si="114"/>
        <v>1655.3854454569998</v>
      </c>
      <c r="AB311" s="429">
        <f t="shared" si="115"/>
        <v>0.32106001657428235</v>
      </c>
      <c r="AC311" s="454">
        <f t="shared" si="116"/>
        <v>102.10070977614285</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10.168185852000001</v>
      </c>
      <c r="V312" s="475">
        <f t="shared" si="109"/>
        <v>9.9468504520000014</v>
      </c>
      <c r="W312" s="460">
        <f t="shared" si="110"/>
        <v>6.375949533</v>
      </c>
      <c r="X312" s="476">
        <f t="shared" si="111"/>
        <v>319.90920938400001</v>
      </c>
      <c r="Y312" s="476">
        <f t="shared" si="112"/>
        <v>1030.977319419</v>
      </c>
      <c r="Z312" s="478">
        <f t="shared" si="113"/>
        <v>3.68827353</v>
      </c>
      <c r="AA312" s="465">
        <f t="shared" si="114"/>
        <v>1381.0657881699999</v>
      </c>
      <c r="AB312" s="429">
        <f t="shared" si="115"/>
        <v>0.26785604890806824</v>
      </c>
      <c r="AC312" s="454">
        <f t="shared" si="116"/>
        <v>108.46595681420321</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10.564038576000002</v>
      </c>
      <c r="V313" s="475">
        <f t="shared" si="109"/>
        <v>8.9777792600000001</v>
      </c>
      <c r="W313" s="460">
        <f t="shared" si="110"/>
        <v>5.7498565230000001</v>
      </c>
      <c r="X313" s="476">
        <f t="shared" si="111"/>
        <v>261.03996652799998</v>
      </c>
      <c r="Y313" s="476">
        <f t="shared" si="112"/>
        <v>817.31079943500004</v>
      </c>
      <c r="Z313" s="478">
        <f t="shared" si="113"/>
        <v>3.343007214</v>
      </c>
      <c r="AA313" s="465">
        <f t="shared" si="114"/>
        <v>1106.985447536</v>
      </c>
      <c r="AB313" s="429">
        <f t="shared" si="115"/>
        <v>0.21469849641892941</v>
      </c>
      <c r="AC313" s="454">
        <f t="shared" si="116"/>
        <v>102.78781773114038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22.776813900000001</v>
      </c>
      <c r="V314" s="475">
        <f t="shared" si="109"/>
        <v>19.714063284999998</v>
      </c>
      <c r="W314" s="460">
        <f t="shared" si="110"/>
        <v>12.013669089</v>
      </c>
      <c r="X314" s="476">
        <f t="shared" si="111"/>
        <v>572.71827419399995</v>
      </c>
      <c r="Y314" s="476">
        <f t="shared" si="112"/>
        <v>1730.919056704</v>
      </c>
      <c r="Z314" s="478">
        <f t="shared" si="113"/>
        <v>4.6484711729999999</v>
      </c>
      <c r="AA314" s="465">
        <f t="shared" si="114"/>
        <v>2362.790348345</v>
      </c>
      <c r="AB314" s="429">
        <f t="shared" si="115"/>
        <v>0.45826034684736228</v>
      </c>
      <c r="AC314" s="454">
        <f t="shared" si="116"/>
        <v>103.18203078148682</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16.022912292000001</v>
      </c>
      <c r="V315" s="475">
        <f t="shared" si="109"/>
        <v>14.428390833000002</v>
      </c>
      <c r="W315" s="460">
        <f t="shared" si="110"/>
        <v>9.3081664620000009</v>
      </c>
      <c r="X315" s="476">
        <f t="shared" si="111"/>
        <v>463.34981141399999</v>
      </c>
      <c r="Y315" s="476">
        <f t="shared" si="112"/>
        <v>1343.0448684129999</v>
      </c>
      <c r="Z315" s="478">
        <f t="shared" si="113"/>
        <v>4.400115489</v>
      </c>
      <c r="AA315" s="465">
        <f t="shared" si="114"/>
        <v>1850.5542649029999</v>
      </c>
      <c r="AB315" s="429">
        <f t="shared" si="115"/>
        <v>0.35891277441873543</v>
      </c>
      <c r="AC315" s="454">
        <f t="shared" si="116"/>
        <v>104.05341318758286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20.260395702</v>
      </c>
      <c r="V316" s="475">
        <f t="shared" si="109"/>
        <v>16.912743669999998</v>
      </c>
      <c r="W316" s="460">
        <f t="shared" si="110"/>
        <v>10.149607773</v>
      </c>
      <c r="X316" s="476">
        <f t="shared" si="111"/>
        <v>492.93140392800001</v>
      </c>
      <c r="Y316" s="476">
        <f t="shared" si="112"/>
        <v>1392.48245303</v>
      </c>
      <c r="Z316" s="478">
        <f t="shared" si="113"/>
        <v>4.6034817480000001</v>
      </c>
      <c r="AA316" s="465">
        <f t="shared" si="114"/>
        <v>1937.3400858509999</v>
      </c>
      <c r="AB316" s="429">
        <f t="shared" si="115"/>
        <v>0.37574478003316525</v>
      </c>
      <c r="AC316" s="454">
        <f t="shared" si="116"/>
        <v>100.39367389478844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15.464546027999999</v>
      </c>
      <c r="V317" s="475">
        <f t="shared" si="109"/>
        <v>12.078597538999999</v>
      </c>
      <c r="W317" s="460">
        <f t="shared" si="110"/>
        <v>7.6377278699999991</v>
      </c>
      <c r="X317" s="476">
        <f t="shared" si="111"/>
        <v>344.51538423599999</v>
      </c>
      <c r="Y317" s="476">
        <f t="shared" si="112"/>
        <v>1039.0138691299999</v>
      </c>
      <c r="Z317" s="478">
        <f t="shared" si="113"/>
        <v>4.2433081650000002</v>
      </c>
      <c r="AA317" s="465">
        <f t="shared" si="114"/>
        <v>1422.9534329679998</v>
      </c>
      <c r="AB317" s="429">
        <f t="shared" si="115"/>
        <v>0.27598010724747862</v>
      </c>
      <c r="AC317" s="454">
        <f t="shared" si="116"/>
        <v>100.28591259283945</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10.715832954</v>
      </c>
      <c r="V318" s="475">
        <f t="shared" si="109"/>
        <v>8.0512562279999997</v>
      </c>
      <c r="W318" s="460">
        <f t="shared" si="110"/>
        <v>5.4336110309999999</v>
      </c>
      <c r="X318" s="476">
        <f t="shared" si="111"/>
        <v>229.92335523400001</v>
      </c>
      <c r="Y318" s="476">
        <f t="shared" si="112"/>
        <v>743.99962572200002</v>
      </c>
      <c r="Z318" s="478">
        <f t="shared" si="113"/>
        <v>3.6226385460000001</v>
      </c>
      <c r="AA318" s="465">
        <f t="shared" si="114"/>
        <v>1001.746319715</v>
      </c>
      <c r="AB318" s="429">
        <f t="shared" si="115"/>
        <v>0.19428749412626067</v>
      </c>
      <c r="AC318" s="454">
        <f t="shared" si="116"/>
        <v>101.13028235588214</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20.72462706</v>
      </c>
      <c r="V319" s="475">
        <f t="shared" si="109"/>
        <v>17.485937809999999</v>
      </c>
      <c r="W319" s="460">
        <f t="shared" si="110"/>
        <v>11.937529251000001</v>
      </c>
      <c r="X319" s="476">
        <f t="shared" si="111"/>
        <v>597.64125841199996</v>
      </c>
      <c r="Y319" s="476">
        <f t="shared" si="112"/>
        <v>1757.272534191</v>
      </c>
      <c r="Z319" s="478">
        <f t="shared" si="113"/>
        <v>4.5562214609999998</v>
      </c>
      <c r="AA319" s="465">
        <f t="shared" si="114"/>
        <v>2409.618108185</v>
      </c>
      <c r="AB319" s="429">
        <f t="shared" si="115"/>
        <v>0.46734253455876651</v>
      </c>
      <c r="AC319" s="454">
        <f t="shared" si="116"/>
        <v>105.68121927425278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22.879065492000002</v>
      </c>
      <c r="V320" s="475">
        <f t="shared" si="109"/>
        <v>19.931710978999998</v>
      </c>
      <c r="W320" s="460">
        <f t="shared" si="110"/>
        <v>12.156356475000001</v>
      </c>
      <c r="X320" s="476">
        <f t="shared" si="111"/>
        <v>587.32625067399999</v>
      </c>
      <c r="Y320" s="476">
        <f t="shared" si="112"/>
        <v>1763.55359559</v>
      </c>
      <c r="Z320" s="478">
        <f t="shared" si="113"/>
        <v>4.4876850840000007</v>
      </c>
      <c r="AA320" s="465">
        <f t="shared" si="114"/>
        <v>2410.334664294</v>
      </c>
      <c r="AB320" s="429">
        <f t="shared" si="115"/>
        <v>0.46748150975446084</v>
      </c>
      <c r="AC320" s="454">
        <f t="shared" si="116"/>
        <v>103.53918561837563</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13.067024004</v>
      </c>
      <c r="V321" s="475">
        <f t="shared" si="109"/>
        <v>10.75767819</v>
      </c>
      <c r="W321" s="460">
        <f t="shared" si="110"/>
        <v>6.6926369880000003</v>
      </c>
      <c r="X321" s="476">
        <f t="shared" si="111"/>
        <v>315.35233984400003</v>
      </c>
      <c r="Y321" s="476">
        <f t="shared" si="112"/>
        <v>974.18314921599995</v>
      </c>
      <c r="Z321" s="478">
        <f t="shared" si="113"/>
        <v>4.2665055750000001</v>
      </c>
      <c r="AA321" s="465">
        <f t="shared" si="114"/>
        <v>1324.3193338170001</v>
      </c>
      <c r="AB321" s="429">
        <f t="shared" si="115"/>
        <v>0.2568501423229248</v>
      </c>
      <c r="AC321" s="454">
        <f t="shared" si="116"/>
        <v>102.55930256622254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11.80930968</v>
      </c>
      <c r="V322" s="475">
        <f t="shared" si="109"/>
        <v>10.969990491000001</v>
      </c>
      <c r="W322" s="460">
        <f t="shared" si="110"/>
        <v>6.5862631169999997</v>
      </c>
      <c r="X322" s="476">
        <f t="shared" si="111"/>
        <v>288.079375572</v>
      </c>
      <c r="Y322" s="476">
        <f t="shared" si="112"/>
        <v>938.07195421799997</v>
      </c>
      <c r="Z322" s="478">
        <f t="shared" si="113"/>
        <v>4.1845876830000002</v>
      </c>
      <c r="AA322" s="465">
        <f t="shared" si="114"/>
        <v>1259.7014807610001</v>
      </c>
      <c r="AB322" s="429">
        <f t="shared" si="115"/>
        <v>0.24431758742455392</v>
      </c>
      <c r="AC322" s="454">
        <f t="shared" si="116"/>
        <v>102.26660509473753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15.100139610000001</v>
      </c>
      <c r="V323" s="475">
        <f t="shared" si="109"/>
        <v>12.586915699000002</v>
      </c>
      <c r="W323" s="460">
        <f t="shared" si="110"/>
        <v>8.5030918829999997</v>
      </c>
      <c r="X323" s="476">
        <f t="shared" si="111"/>
        <v>431.069829438</v>
      </c>
      <c r="Y323" s="476">
        <f t="shared" si="112"/>
        <v>1262.7775689580001</v>
      </c>
      <c r="Z323" s="478">
        <f t="shared" si="113"/>
        <v>4.1975040959999994</v>
      </c>
      <c r="AA323" s="465">
        <f t="shared" si="114"/>
        <v>1734.2350496840002</v>
      </c>
      <c r="AB323" s="429">
        <f t="shared" si="115"/>
        <v>0.33635280249883631</v>
      </c>
      <c r="AC323" s="454">
        <f t="shared" si="116"/>
        <v>105.21412504578306</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10.079670834</v>
      </c>
      <c r="V324" s="475">
        <f t="shared" si="109"/>
        <v>7.6909175209999994</v>
      </c>
      <c r="W324" s="460">
        <f t="shared" si="110"/>
        <v>5.3022118589999998</v>
      </c>
      <c r="X324" s="476">
        <f t="shared" si="111"/>
        <v>228.99792370199998</v>
      </c>
      <c r="Y324" s="476">
        <f t="shared" si="112"/>
        <v>777.429541739</v>
      </c>
      <c r="Z324" s="478">
        <f t="shared" si="113"/>
        <v>3.253188438</v>
      </c>
      <c r="AA324" s="465">
        <f t="shared" si="114"/>
        <v>1032.7534540930001</v>
      </c>
      <c r="AB324" s="429">
        <f t="shared" si="115"/>
        <v>0.20030129055333593</v>
      </c>
      <c r="AC324" s="454">
        <f t="shared" si="116"/>
        <v>104.50560749337679</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11.674378476000001</v>
      </c>
      <c r="V326" s="529">
        <f t="shared" si="109"/>
        <v>9.5232047659999992</v>
      </c>
      <c r="W326" s="530">
        <f t="shared" si="110"/>
        <v>6.1032084659999999</v>
      </c>
      <c r="X326" s="529">
        <f t="shared" si="111"/>
        <v>306.07394189199999</v>
      </c>
      <c r="Y326" s="529">
        <f t="shared" si="112"/>
        <v>911.26035078699999</v>
      </c>
      <c r="Z326" s="530">
        <f t="shared" si="113"/>
        <v>3.1797463320000001</v>
      </c>
      <c r="AA326" s="531">
        <f t="shared" si="114"/>
        <v>1247.8148307189999</v>
      </c>
      <c r="AB326" s="532">
        <f t="shared" si="115"/>
        <v>0.24201218594239721</v>
      </c>
      <c r="AC326" s="533">
        <f t="shared" si="116"/>
        <v>104.2532127922761</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19.029439241999999</v>
      </c>
      <c r="V327" s="475">
        <f t="shared" si="109"/>
        <v>17.190987054000001</v>
      </c>
      <c r="W327" s="460">
        <f t="shared" si="110"/>
        <v>9.6244136549999997</v>
      </c>
      <c r="X327" s="476">
        <f t="shared" si="111"/>
        <v>489.34887821399997</v>
      </c>
      <c r="Y327" s="476">
        <f t="shared" si="112"/>
        <v>1363.766582749</v>
      </c>
      <c r="Z327" s="478">
        <f t="shared" si="113"/>
        <v>4.2314016240000001</v>
      </c>
      <c r="AA327" s="465">
        <f t="shared" si="114"/>
        <v>1903.1917025380001</v>
      </c>
      <c r="AB327" s="429">
        <f t="shared" si="115"/>
        <v>0.36912174215244375</v>
      </c>
      <c r="AC327" s="454">
        <f t="shared" si="116"/>
        <v>100.85756434931864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9.4367374920000007</v>
      </c>
      <c r="V328" s="475">
        <f t="shared" si="109"/>
        <v>8.9118969630000002</v>
      </c>
      <c r="W328" s="460">
        <f t="shared" si="110"/>
        <v>5.2655334929999995</v>
      </c>
      <c r="X328" s="476">
        <f t="shared" si="111"/>
        <v>256.493045274</v>
      </c>
      <c r="Y328" s="476">
        <f t="shared" si="112"/>
        <v>722.857870779</v>
      </c>
      <c r="Z328" s="478">
        <f t="shared" si="113"/>
        <v>3.0957348059999998</v>
      </c>
      <c r="AA328" s="465">
        <f t="shared" si="114"/>
        <v>1006.0608188069999</v>
      </c>
      <c r="AB328" s="429">
        <f t="shared" si="115"/>
        <v>0.19512428603704421</v>
      </c>
      <c r="AC328" s="454">
        <f t="shared" si="116"/>
        <v>100.54537502843831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13.888556729999999</v>
      </c>
      <c r="V329" s="475">
        <f t="shared" ref="V329:V392" si="130">IFERROR(V$5*I329,"")</f>
        <v>13.167985770000001</v>
      </c>
      <c r="W329" s="460">
        <f t="shared" ref="W329:W392" si="131">IFERROR(W$5*K329,"")</f>
        <v>7.5988322369999999</v>
      </c>
      <c r="X329" s="476">
        <f t="shared" ref="X329:X392" si="132">IFERROR(X$5*M329,"")</f>
        <v>365.01317001799998</v>
      </c>
      <c r="Y329" s="476">
        <f t="shared" ref="Y329:Y392" si="133">IFERROR(Y$5*O329,"")</f>
        <v>1039.4749224550001</v>
      </c>
      <c r="Z329" s="478">
        <f t="shared" ref="Z329:Z392" si="134">IFERROR(Z$5*Q329,"")</f>
        <v>3.562391619</v>
      </c>
      <c r="AA329" s="465">
        <f t="shared" ref="AA329:AA392" si="135">IFERROR(SUM(U329:Z329),"")</f>
        <v>1442.7058588289999</v>
      </c>
      <c r="AB329" s="429">
        <f t="shared" ref="AB329:AB392" si="136">IF(OR(AA329="", AA329=0), "", AA329/$AA$5)</f>
        <v>0.2798110664912723</v>
      </c>
      <c r="AC329" s="454">
        <f t="shared" ref="AC329:AC392" si="137">IF(OR(AB329="", AB329=0), "", IF(AN329&gt;0, AB329/AN329*100, ""))</f>
        <v>100.53282132808224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28.549418112000001</v>
      </c>
      <c r="V330" s="475">
        <f t="shared" si="130"/>
        <v>24.081946996999999</v>
      </c>
      <c r="W330" s="460">
        <f t="shared" si="131"/>
        <v>14.080063409999999</v>
      </c>
      <c r="X330" s="476">
        <f t="shared" si="132"/>
        <v>705.71348684999998</v>
      </c>
      <c r="Y330" s="476">
        <f t="shared" si="133"/>
        <v>1964.0173554620001</v>
      </c>
      <c r="Z330" s="478">
        <f t="shared" si="134"/>
        <v>5.4809509590000003</v>
      </c>
      <c r="AA330" s="465">
        <f t="shared" si="135"/>
        <v>2741.9232217900003</v>
      </c>
      <c r="AB330" s="429">
        <f t="shared" si="136"/>
        <v>0.53179271175135767</v>
      </c>
      <c r="AC330" s="454">
        <f t="shared" si="137"/>
        <v>100.77621520983664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23.124638753999999</v>
      </c>
      <c r="V331" s="475">
        <f t="shared" si="130"/>
        <v>21.542070521999999</v>
      </c>
      <c r="W331" s="460">
        <f t="shared" si="131"/>
        <v>13.646067515999999</v>
      </c>
      <c r="X331" s="476">
        <f t="shared" si="132"/>
        <v>680.28173616799995</v>
      </c>
      <c r="Y331" s="476">
        <f t="shared" si="133"/>
        <v>1999.6979867080001</v>
      </c>
      <c r="Z331" s="478">
        <f t="shared" si="134"/>
        <v>5.4445176630000001</v>
      </c>
      <c r="AA331" s="465">
        <f t="shared" si="135"/>
        <v>2743.7370173310005</v>
      </c>
      <c r="AB331" s="429">
        <f t="shared" si="136"/>
        <v>0.53214449521547724</v>
      </c>
      <c r="AC331" s="454">
        <f t="shared" si="137"/>
        <v>104.87946436343358</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25.925505191999999</v>
      </c>
      <c r="V332" s="475">
        <f t="shared" si="130"/>
        <v>22.387054288000002</v>
      </c>
      <c r="W332" s="460">
        <f t="shared" si="131"/>
        <v>12.933357750000001</v>
      </c>
      <c r="X332" s="476">
        <f t="shared" si="132"/>
        <v>629.11695693199999</v>
      </c>
      <c r="Y332" s="476">
        <f t="shared" si="133"/>
        <v>1772.838910206</v>
      </c>
      <c r="Z332" s="478">
        <f t="shared" si="134"/>
        <v>5.6516155110000001</v>
      </c>
      <c r="AA332" s="465">
        <f t="shared" si="135"/>
        <v>2468.8533998789999</v>
      </c>
      <c r="AB332" s="429">
        <f t="shared" si="136"/>
        <v>0.47883114815341349</v>
      </c>
      <c r="AC332" s="454">
        <f t="shared" si="137"/>
        <v>99.981123116866755</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19.594841382000002</v>
      </c>
      <c r="V333" s="475">
        <f t="shared" si="130"/>
        <v>16.687926126000001</v>
      </c>
      <c r="W333" s="460">
        <f t="shared" si="131"/>
        <v>9.5866809660000012</v>
      </c>
      <c r="X333" s="476">
        <f t="shared" si="132"/>
        <v>443.44443791999998</v>
      </c>
      <c r="Y333" s="476">
        <f t="shared" si="133"/>
        <v>1304.1436736340002</v>
      </c>
      <c r="Z333" s="478">
        <f t="shared" si="134"/>
        <v>4.5088411949999996</v>
      </c>
      <c r="AA333" s="465">
        <f t="shared" si="135"/>
        <v>1797.9664012230003</v>
      </c>
      <c r="AB333" s="429">
        <f t="shared" si="136"/>
        <v>0.34871342149398765</v>
      </c>
      <c r="AC333" s="454">
        <f t="shared" si="137"/>
        <v>99.469130239127182</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15.627792509999999</v>
      </c>
      <c r="V334" s="475">
        <f t="shared" si="130"/>
        <v>12.742748429000001</v>
      </c>
      <c r="W334" s="460">
        <f t="shared" si="131"/>
        <v>7.8138962549999995</v>
      </c>
      <c r="X334" s="476">
        <f t="shared" si="132"/>
        <v>374.75708745399999</v>
      </c>
      <c r="Y334" s="476">
        <f t="shared" si="133"/>
        <v>1070.3232226729999</v>
      </c>
      <c r="Z334" s="478">
        <f t="shared" si="134"/>
        <v>3.4348930740000001</v>
      </c>
      <c r="AA334" s="465">
        <f t="shared" si="135"/>
        <v>1484.699640395</v>
      </c>
      <c r="AB334" s="429">
        <f t="shared" si="136"/>
        <v>0.28795570992920866</v>
      </c>
      <c r="AC334" s="454">
        <f t="shared" si="137"/>
        <v>100.63762771920197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28.293984773999998</v>
      </c>
      <c r="V335" s="475">
        <f t="shared" si="130"/>
        <v>25.640869692999999</v>
      </c>
      <c r="W335" s="460">
        <f t="shared" si="131"/>
        <v>16.136245331999998</v>
      </c>
      <c r="X335" s="476">
        <f t="shared" si="132"/>
        <v>820.66534203200001</v>
      </c>
      <c r="Y335" s="476">
        <f t="shared" si="133"/>
        <v>2397.5906681639999</v>
      </c>
      <c r="Z335" s="478">
        <f t="shared" si="134"/>
        <v>6.3848886030000003</v>
      </c>
      <c r="AA335" s="465">
        <f t="shared" si="135"/>
        <v>3294.7119985979998</v>
      </c>
      <c r="AB335" s="429">
        <f t="shared" si="136"/>
        <v>0.63900543029441426</v>
      </c>
      <c r="AC335" s="454">
        <f t="shared" si="137"/>
        <v>105.01710131632693</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27.994427658000003</v>
      </c>
      <c r="V336" s="475">
        <f t="shared" si="130"/>
        <v>24.004102965000001</v>
      </c>
      <c r="W336" s="460">
        <f t="shared" si="131"/>
        <v>14.100771221999999</v>
      </c>
      <c r="X336" s="476">
        <f t="shared" si="132"/>
        <v>675.89336563799998</v>
      </c>
      <c r="Y336" s="476">
        <f t="shared" si="133"/>
        <v>1904.1394960710002</v>
      </c>
      <c r="Z336" s="478">
        <f t="shared" si="134"/>
        <v>4.9138975259999995</v>
      </c>
      <c r="AA336" s="465">
        <f t="shared" si="135"/>
        <v>2651.0460610800001</v>
      </c>
      <c r="AB336" s="429">
        <f t="shared" si="136"/>
        <v>0.51416719570985259</v>
      </c>
      <c r="AC336" s="454">
        <f t="shared" si="137"/>
        <v>100.07802868778025</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14.827120956</v>
      </c>
      <c r="V337" s="475">
        <f t="shared" si="130"/>
        <v>11.543644009000001</v>
      </c>
      <c r="W337" s="460">
        <f t="shared" si="131"/>
        <v>7.2520999380000006</v>
      </c>
      <c r="X337" s="476">
        <f t="shared" si="132"/>
        <v>345.18851748999998</v>
      </c>
      <c r="Y337" s="476">
        <f t="shared" si="133"/>
        <v>1059.9749565490001</v>
      </c>
      <c r="Z337" s="478">
        <f t="shared" si="134"/>
        <v>4.29087672</v>
      </c>
      <c r="AA337" s="465">
        <f t="shared" si="135"/>
        <v>1443.0772156620001</v>
      </c>
      <c r="AB337" s="429">
        <f t="shared" si="136"/>
        <v>0.27988309070248257</v>
      </c>
      <c r="AC337" s="454">
        <f t="shared" si="137"/>
        <v>102.58563369591893</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17.564110199999998</v>
      </c>
      <c r="V338" s="475">
        <f t="shared" si="130"/>
        <v>16.861787209999999</v>
      </c>
      <c r="W338" s="460">
        <f t="shared" si="131"/>
        <v>10.128357801</v>
      </c>
      <c r="X338" s="476">
        <f t="shared" si="132"/>
        <v>497.84176133400001</v>
      </c>
      <c r="Y338" s="476">
        <f t="shared" si="133"/>
        <v>1448.1484943399998</v>
      </c>
      <c r="Z338" s="478">
        <f t="shared" si="134"/>
        <v>4.836374739</v>
      </c>
      <c r="AA338" s="465">
        <f t="shared" si="135"/>
        <v>1995.3808856239998</v>
      </c>
      <c r="AB338" s="429">
        <f t="shared" si="136"/>
        <v>0.38700172335608995</v>
      </c>
      <c r="AC338" s="454">
        <f t="shared" si="137"/>
        <v>102.93394033602353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23.022839789999999</v>
      </c>
      <c r="V339" s="475">
        <f t="shared" si="130"/>
        <v>19.635366861000001</v>
      </c>
      <c r="W339" s="460">
        <f t="shared" si="131"/>
        <v>12.798283851000001</v>
      </c>
      <c r="X339" s="476">
        <f t="shared" si="132"/>
        <v>639.66877452599999</v>
      </c>
      <c r="Y339" s="476">
        <f t="shared" si="133"/>
        <v>1831.2456633100001</v>
      </c>
      <c r="Z339" s="478">
        <f t="shared" si="134"/>
        <v>5.4415787579999995</v>
      </c>
      <c r="AA339" s="465">
        <f t="shared" si="135"/>
        <v>2531.812507096</v>
      </c>
      <c r="AB339" s="429">
        <f t="shared" si="136"/>
        <v>0.49104199129092319</v>
      </c>
      <c r="AC339" s="454">
        <f t="shared" si="137"/>
        <v>103.68843124906621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13.298437655999999</v>
      </c>
      <c r="V340" s="475">
        <f t="shared" si="130"/>
        <v>11.221457223</v>
      </c>
      <c r="W340" s="460">
        <f t="shared" si="131"/>
        <v>6.867337869</v>
      </c>
      <c r="X340" s="476">
        <f t="shared" si="132"/>
        <v>321.07549819399998</v>
      </c>
      <c r="Y340" s="476">
        <f t="shared" si="133"/>
        <v>967.754763787</v>
      </c>
      <c r="Z340" s="478">
        <f t="shared" si="134"/>
        <v>3.5577869040000003</v>
      </c>
      <c r="AA340" s="465">
        <f t="shared" si="135"/>
        <v>1323.7752816330001</v>
      </c>
      <c r="AB340" s="429">
        <f t="shared" si="136"/>
        <v>0.2567446240560512</v>
      </c>
      <c r="AC340" s="454">
        <f t="shared" si="137"/>
        <v>101.72339484326842</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32.435636760000001</v>
      </c>
      <c r="V342" s="475">
        <f t="shared" si="130"/>
        <v>28.231017179999998</v>
      </c>
      <c r="W342" s="460">
        <f t="shared" si="131"/>
        <v>16.203772709999999</v>
      </c>
      <c r="X342" s="476">
        <f t="shared" si="132"/>
        <v>808.48827924</v>
      </c>
      <c r="Y342" s="476">
        <f t="shared" si="133"/>
        <v>2264.0625694109999</v>
      </c>
      <c r="Z342" s="478">
        <f t="shared" si="134"/>
        <v>4.2129469530000003</v>
      </c>
      <c r="AA342" s="465">
        <f t="shared" si="135"/>
        <v>3153.6342222539997</v>
      </c>
      <c r="AB342" s="429">
        <f t="shared" si="136"/>
        <v>0.61164356521605889</v>
      </c>
      <c r="AC342" s="454">
        <f t="shared" si="137"/>
        <v>101.28153255477308</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30.295910844000002</v>
      </c>
      <c r="V343" s="475">
        <f t="shared" si="130"/>
        <v>25.933626865000001</v>
      </c>
      <c r="W343" s="460">
        <f t="shared" si="131"/>
        <v>15.254094690000001</v>
      </c>
      <c r="X343" s="476">
        <f t="shared" si="132"/>
        <v>755.15362955600006</v>
      </c>
      <c r="Y343" s="476">
        <f t="shared" si="133"/>
        <v>2074.7385557409998</v>
      </c>
      <c r="Z343" s="478">
        <f t="shared" si="134"/>
        <v>4.4772277049999998</v>
      </c>
      <c r="AA343" s="465">
        <f t="shared" si="135"/>
        <v>2905.8530454010001</v>
      </c>
      <c r="AB343" s="429">
        <f t="shared" si="136"/>
        <v>0.56358670391795973</v>
      </c>
      <c r="AC343" s="454">
        <f t="shared" si="137"/>
        <v>100.48907965484437</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12.315391956000001</v>
      </c>
      <c r="V344" s="475">
        <f t="shared" si="130"/>
        <v>8.8419786819999988</v>
      </c>
      <c r="W344" s="460">
        <f t="shared" si="131"/>
        <v>6.1212497580000003</v>
      </c>
      <c r="X344" s="476">
        <f t="shared" si="132"/>
        <v>317.27252325400002</v>
      </c>
      <c r="Y344" s="476">
        <f t="shared" si="133"/>
        <v>938.92437303899999</v>
      </c>
      <c r="Z344" s="478">
        <f t="shared" si="134"/>
        <v>2.0670378299999999</v>
      </c>
      <c r="AA344" s="465">
        <f t="shared" si="135"/>
        <v>1285.5425545189999</v>
      </c>
      <c r="AB344" s="429">
        <f t="shared" si="136"/>
        <v>0.24932943260647786</v>
      </c>
      <c r="AC344" s="454">
        <f t="shared" si="137"/>
        <v>106.2288588974989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5.6398254479999999</v>
      </c>
      <c r="V345" s="475">
        <f t="shared" si="130"/>
        <v>4.7069970779999997</v>
      </c>
      <c r="W345" s="460">
        <f t="shared" si="131"/>
        <v>2.914033995</v>
      </c>
      <c r="X345" s="476">
        <f t="shared" si="132"/>
        <v>126.85977585200001</v>
      </c>
      <c r="Y345" s="476">
        <f t="shared" si="133"/>
        <v>328.57063550700002</v>
      </c>
      <c r="Z345" s="478">
        <f t="shared" si="134"/>
        <v>1.292996547</v>
      </c>
      <c r="AA345" s="465">
        <f t="shared" si="135"/>
        <v>469.98426442700003</v>
      </c>
      <c r="AB345" s="429">
        <f t="shared" si="136"/>
        <v>9.1152882937742444E-2</v>
      </c>
      <c r="AC345" s="454">
        <f t="shared" si="137"/>
        <v>93.962315371506463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3.7462296419999999</v>
      </c>
      <c r="V346" s="475">
        <f t="shared" si="130"/>
        <v>3.0138453429999998</v>
      </c>
      <c r="W346" s="460">
        <f t="shared" si="131"/>
        <v>1.913344038</v>
      </c>
      <c r="X346" s="476">
        <f t="shared" si="132"/>
        <v>108.31958555</v>
      </c>
      <c r="Y346" s="476">
        <f t="shared" si="133"/>
        <v>330.64907969000001</v>
      </c>
      <c r="Z346" s="478">
        <f t="shared" si="134"/>
        <v>0.73341229499999994</v>
      </c>
      <c r="AA346" s="465">
        <f t="shared" si="135"/>
        <v>448.37549655800001</v>
      </c>
      <c r="AB346" s="429">
        <f t="shared" si="136"/>
        <v>8.6961888393716061E-2</v>
      </c>
      <c r="AC346" s="454">
        <f t="shared" si="137"/>
        <v>109.58308122134753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4.1535128699999992</v>
      </c>
      <c r="V347" s="475">
        <f t="shared" si="130"/>
        <v>3.3949918900000005</v>
      </c>
      <c r="W347" s="460">
        <f t="shared" si="131"/>
        <v>2.0767564349999996</v>
      </c>
      <c r="X347" s="476">
        <f t="shared" si="132"/>
        <v>103.53015412999999</v>
      </c>
      <c r="Y347" s="476">
        <f t="shared" si="133"/>
        <v>282.51579206499997</v>
      </c>
      <c r="Z347" s="478">
        <f t="shared" si="134"/>
        <v>1.099175886</v>
      </c>
      <c r="AA347" s="465">
        <f t="shared" si="135"/>
        <v>396.77038327599996</v>
      </c>
      <c r="AB347" s="429">
        <f t="shared" si="136"/>
        <v>7.6953138726920084E-2</v>
      </c>
      <c r="AC347" s="454">
        <f t="shared" si="137"/>
        <v>99.877393773519103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2.6830964340000003</v>
      </c>
      <c r="V348" s="475">
        <f t="shared" si="130"/>
        <v>2.128416385</v>
      </c>
      <c r="W348" s="460">
        <f t="shared" si="131"/>
        <v>1.126850481</v>
      </c>
      <c r="X348" s="476">
        <f t="shared" si="132"/>
        <v>60.954222430000002</v>
      </c>
      <c r="Y348" s="476">
        <f t="shared" si="133"/>
        <v>166.33347621500002</v>
      </c>
      <c r="Z348" s="478">
        <f t="shared" si="134"/>
        <v>0.58099176899999994</v>
      </c>
      <c r="AA348" s="465">
        <f t="shared" si="135"/>
        <v>233.80705371400003</v>
      </c>
      <c r="AB348" s="429">
        <f t="shared" si="136"/>
        <v>4.5346596918929408E-2</v>
      </c>
      <c r="AC348" s="454">
        <f t="shared" si="137"/>
        <v>99.729808949366188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1.230317208</v>
      </c>
      <c r="V349" s="475">
        <f t="shared" si="130"/>
        <v>1.2698677140000001</v>
      </c>
      <c r="W349" s="460">
        <f t="shared" si="131"/>
        <v>0.72949847400000001</v>
      </c>
      <c r="X349" s="476">
        <f t="shared" si="132"/>
        <v>36.366849852000001</v>
      </c>
      <c r="Y349" s="476">
        <f t="shared" si="133"/>
        <v>99.238810925999999</v>
      </c>
      <c r="Z349" s="478">
        <f t="shared" si="134"/>
        <v>0.55552684499999994</v>
      </c>
      <c r="AA349" s="465">
        <f t="shared" si="135"/>
        <v>139.390871019</v>
      </c>
      <c r="AB349" s="429">
        <f t="shared" si="136"/>
        <v>2.7034691819045772E-2</v>
      </c>
      <c r="AC349" s="454">
        <f t="shared" si="137"/>
        <v>99.571225098268627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17.383451363999999</v>
      </c>
      <c r="V350" s="475">
        <f t="shared" si="130"/>
        <v>14.546201644</v>
      </c>
      <c r="W350" s="460">
        <f t="shared" si="131"/>
        <v>8.0240763239999993</v>
      </c>
      <c r="X350" s="476">
        <f t="shared" si="132"/>
        <v>396.08213829599998</v>
      </c>
      <c r="Y350" s="476">
        <f t="shared" si="133"/>
        <v>1093.628708859</v>
      </c>
      <c r="Z350" s="478">
        <f t="shared" si="134"/>
        <v>2.1541802039999998</v>
      </c>
      <c r="AA350" s="465">
        <f t="shared" si="135"/>
        <v>1531.8187566910001</v>
      </c>
      <c r="AB350" s="429">
        <f t="shared" si="136"/>
        <v>0.29709440587490304</v>
      </c>
      <c r="AC350" s="454">
        <f t="shared" si="137"/>
        <v>99.227878498980047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3.0065349960000001</v>
      </c>
      <c r="V351" s="475">
        <f t="shared" si="130"/>
        <v>2.394872216</v>
      </c>
      <c r="W351" s="460">
        <f t="shared" si="131"/>
        <v>1.3141864169999999</v>
      </c>
      <c r="X351" s="476">
        <f t="shared" si="132"/>
        <v>71.005184002000007</v>
      </c>
      <c r="Y351" s="476">
        <f t="shared" si="133"/>
        <v>227.29440413500001</v>
      </c>
      <c r="Z351" s="478">
        <f t="shared" si="134"/>
        <v>0.94463465400000002</v>
      </c>
      <c r="AA351" s="465">
        <f t="shared" si="135"/>
        <v>305.95981642000004</v>
      </c>
      <c r="AB351" s="429">
        <f t="shared" si="136"/>
        <v>5.934053848332041E-2</v>
      </c>
      <c r="AC351" s="454">
        <f t="shared" si="137"/>
        <v>105.78036614984501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22.058520588</v>
      </c>
      <c r="V352" s="475">
        <f t="shared" si="130"/>
        <v>18.709147496</v>
      </c>
      <c r="W352" s="460">
        <f t="shared" si="131"/>
        <v>10.805070195000001</v>
      </c>
      <c r="X352" s="476">
        <f t="shared" si="132"/>
        <v>523.30773406600008</v>
      </c>
      <c r="Y352" s="476">
        <f t="shared" si="133"/>
        <v>1462.0999734640002</v>
      </c>
      <c r="Z352" s="478">
        <f t="shared" si="134"/>
        <v>3.5977157009999998</v>
      </c>
      <c r="AA352" s="465">
        <f t="shared" si="135"/>
        <v>2040.5781615100002</v>
      </c>
      <c r="AB352" s="429">
        <f t="shared" si="136"/>
        <v>0.39576768066524443</v>
      </c>
      <c r="AC352" s="454">
        <f t="shared" si="137"/>
        <v>99.770299041398644</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3.0009820680000003</v>
      </c>
      <c r="V353" s="475">
        <f t="shared" si="130"/>
        <v>2.3380807529999998</v>
      </c>
      <c r="W353" s="460">
        <f t="shared" si="131"/>
        <v>1.2987513270000002</v>
      </c>
      <c r="X353" s="476">
        <f t="shared" si="132"/>
        <v>66.958653053999996</v>
      </c>
      <c r="Y353" s="476">
        <f t="shared" si="133"/>
        <v>182.718523527</v>
      </c>
      <c r="Z353" s="478">
        <f t="shared" si="134"/>
        <v>0.45098719199999998</v>
      </c>
      <c r="AA353" s="465">
        <f t="shared" si="135"/>
        <v>256.765977921</v>
      </c>
      <c r="AB353" s="429">
        <f t="shared" si="136"/>
        <v>4.9799452661171452E-2</v>
      </c>
      <c r="AC353" s="454">
        <f t="shared" si="137"/>
        <v>99.492253504325987</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2.1639373559999999</v>
      </c>
      <c r="V354" s="475">
        <f t="shared" si="130"/>
        <v>1.9762024199999999</v>
      </c>
      <c r="W354" s="460">
        <f t="shared" si="131"/>
        <v>1.081968678</v>
      </c>
      <c r="X354" s="476">
        <f t="shared" si="132"/>
        <v>47.630076901999999</v>
      </c>
      <c r="Y354" s="476">
        <f t="shared" si="133"/>
        <v>142.82770501200002</v>
      </c>
      <c r="Z354" s="478">
        <f t="shared" si="134"/>
        <v>0.71072172</v>
      </c>
      <c r="AA354" s="465">
        <f t="shared" si="135"/>
        <v>196.39061208800004</v>
      </c>
      <c r="AB354" s="429">
        <f t="shared" si="136"/>
        <v>3.808972305818465E-2</v>
      </c>
      <c r="AC354" s="454">
        <f t="shared" si="137"/>
        <v>97.327336626508028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13.446612252</v>
      </c>
      <c r="V355" s="475">
        <f t="shared" si="130"/>
        <v>11.014787648</v>
      </c>
      <c r="W355" s="460">
        <f t="shared" si="131"/>
        <v>7.1587768679999995</v>
      </c>
      <c r="X355" s="476">
        <f t="shared" si="132"/>
        <v>359.25502374399997</v>
      </c>
      <c r="Y355" s="476">
        <f t="shared" si="133"/>
        <v>985.98334122100005</v>
      </c>
      <c r="Z355" s="478">
        <f t="shared" si="134"/>
        <v>3.3357675150000001</v>
      </c>
      <c r="AA355" s="465">
        <f t="shared" si="135"/>
        <v>1380.1943092480001</v>
      </c>
      <c r="AB355" s="429">
        <f t="shared" si="136"/>
        <v>0.26768702661908456</v>
      </c>
      <c r="AC355" s="454">
        <f t="shared" si="137"/>
        <v>101.69450552482193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5.4953645400000006</v>
      </c>
      <c r="V356" s="475">
        <f t="shared" si="130"/>
        <v>5.1425326359999994</v>
      </c>
      <c r="W356" s="460">
        <f t="shared" si="131"/>
        <v>3.1199794380000001</v>
      </c>
      <c r="X356" s="476">
        <f t="shared" si="132"/>
        <v>174.32117876400002</v>
      </c>
      <c r="Y356" s="476">
        <f t="shared" si="133"/>
        <v>488.21985409400003</v>
      </c>
      <c r="Z356" s="478">
        <f t="shared" si="134"/>
        <v>1.0824379739999999</v>
      </c>
      <c r="AA356" s="465">
        <f t="shared" si="135"/>
        <v>677.38134744600006</v>
      </c>
      <c r="AB356" s="429">
        <f t="shared" si="136"/>
        <v>0.13137729779790536</v>
      </c>
      <c r="AC356" s="454">
        <f t="shared" si="137"/>
        <v>106.34321739445585</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0.61029201599999994</v>
      </c>
      <c r="V357" s="475">
        <f t="shared" si="130"/>
        <v>0.53118008799999994</v>
      </c>
      <c r="W357" s="460">
        <f t="shared" si="131"/>
        <v>0.30514600799999997</v>
      </c>
      <c r="X357" s="476">
        <f t="shared" si="132"/>
        <v>12.553333054000001</v>
      </c>
      <c r="Y357" s="476">
        <f t="shared" si="133"/>
        <v>42.560773636999997</v>
      </c>
      <c r="Z357" s="478">
        <f t="shared" si="134"/>
        <v>0.17557283700000001</v>
      </c>
      <c r="AA357" s="465">
        <f t="shared" si="135"/>
        <v>56.736297639999997</v>
      </c>
      <c r="AB357" s="429">
        <f t="shared" si="136"/>
        <v>1.1003936702870441E-2</v>
      </c>
      <c r="AC357" s="454">
        <f t="shared" si="137"/>
        <v>100.49107492073766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3.0022905419999999</v>
      </c>
      <c r="V358" s="475">
        <f t="shared" si="130"/>
        <v>1.7639046889999999</v>
      </c>
      <c r="W358" s="460">
        <f t="shared" si="131"/>
        <v>1.286774208</v>
      </c>
      <c r="X358" s="476">
        <f t="shared" si="132"/>
        <v>64.748508939999994</v>
      </c>
      <c r="Y358" s="476">
        <f t="shared" si="133"/>
        <v>176.68742447</v>
      </c>
      <c r="Z358" s="478">
        <f t="shared" si="134"/>
        <v>0.71157241799999993</v>
      </c>
      <c r="AA358" s="465">
        <f t="shared" si="135"/>
        <v>248.200475267</v>
      </c>
      <c r="AB358" s="429">
        <f t="shared" si="136"/>
        <v>4.813818372129558E-2</v>
      </c>
      <c r="AC358" s="454">
        <f t="shared" si="137"/>
        <v>100.38693435824966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2.057635764</v>
      </c>
      <c r="V359" s="475">
        <f t="shared" si="130"/>
        <v>1.524700304</v>
      </c>
      <c r="W359" s="460">
        <f t="shared" si="131"/>
        <v>1.0155421170000001</v>
      </c>
      <c r="X359" s="476">
        <f t="shared" si="132"/>
        <v>44.249413500000003</v>
      </c>
      <c r="Y359" s="476">
        <f t="shared" si="133"/>
        <v>142.355772261</v>
      </c>
      <c r="Z359" s="478">
        <f t="shared" si="134"/>
        <v>0.75945467699999991</v>
      </c>
      <c r="AA359" s="465">
        <f t="shared" si="135"/>
        <v>191.96251862299999</v>
      </c>
      <c r="AB359" s="429">
        <f t="shared" si="136"/>
        <v>3.7230899655352985E-2</v>
      </c>
      <c r="AC359" s="454">
        <f t="shared" si="137"/>
        <v>101.25696535077799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2.380885218</v>
      </c>
      <c r="V360" s="475">
        <f t="shared" si="130"/>
        <v>2.640881308</v>
      </c>
      <c r="W360" s="460">
        <f t="shared" si="131"/>
        <v>1.559602728</v>
      </c>
      <c r="X360" s="476">
        <f t="shared" si="132"/>
        <v>79.559520097999993</v>
      </c>
      <c r="Y360" s="476">
        <f t="shared" si="133"/>
        <v>229.16262783600001</v>
      </c>
      <c r="Z360" s="478">
        <f t="shared" si="134"/>
        <v>1.0645324650000001</v>
      </c>
      <c r="AA360" s="465">
        <f t="shared" si="135"/>
        <v>316.36804965300001</v>
      </c>
      <c r="AB360" s="429">
        <f t="shared" si="136"/>
        <v>6.1359202803141971E-2</v>
      </c>
      <c r="AC360" s="454">
        <f t="shared" si="137"/>
        <v>103.68208208951455</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9.6986905740000005</v>
      </c>
      <c r="V361" s="475">
        <f t="shared" si="130"/>
        <v>8.5877054860000008</v>
      </c>
      <c r="W361" s="460">
        <f t="shared" si="131"/>
        <v>4.4235375749999992</v>
      </c>
      <c r="X361" s="476">
        <f t="shared" si="132"/>
        <v>207.03418105399999</v>
      </c>
      <c r="Y361" s="476">
        <f t="shared" si="133"/>
        <v>502.14741831500004</v>
      </c>
      <c r="Z361" s="478">
        <f t="shared" si="134"/>
        <v>1.4335919819999998</v>
      </c>
      <c r="AA361" s="465">
        <f t="shared" si="135"/>
        <v>733.32512498600011</v>
      </c>
      <c r="AB361" s="429">
        <f t="shared" si="136"/>
        <v>0.1422275261803724</v>
      </c>
      <c r="AC361" s="454">
        <f t="shared" si="137"/>
        <v>91.53332886557746</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3.0688838280000001</v>
      </c>
      <c r="V362" s="475">
        <f t="shared" si="130"/>
        <v>2.5918862050000002</v>
      </c>
      <c r="W362" s="460">
        <f t="shared" si="131"/>
        <v>1.4793035939999999</v>
      </c>
      <c r="X362" s="476">
        <f t="shared" si="132"/>
        <v>76.287874619999997</v>
      </c>
      <c r="Y362" s="476">
        <f t="shared" si="133"/>
        <v>208.74093148599999</v>
      </c>
      <c r="Z362" s="478">
        <f t="shared" si="134"/>
        <v>0.88940881799999993</v>
      </c>
      <c r="AA362" s="465">
        <f t="shared" si="135"/>
        <v>293.05828855099998</v>
      </c>
      <c r="AB362" s="429">
        <f t="shared" si="136"/>
        <v>5.6838302666989908E-2</v>
      </c>
      <c r="AC362" s="454">
        <f t="shared" si="137"/>
        <v>99.845453498683128</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2.7216726840000001</v>
      </c>
      <c r="V363" s="475">
        <f t="shared" si="130"/>
        <v>1.9694302369999999</v>
      </c>
      <c r="W363" s="460">
        <f t="shared" si="131"/>
        <v>1.1875651920000001</v>
      </c>
      <c r="X363" s="476">
        <f t="shared" si="132"/>
        <v>58.029205601999998</v>
      </c>
      <c r="Y363" s="476">
        <f t="shared" si="133"/>
        <v>161.55285000800001</v>
      </c>
      <c r="Z363" s="478">
        <f t="shared" si="134"/>
        <v>0.68225683500000001</v>
      </c>
      <c r="AA363" s="465">
        <f t="shared" si="135"/>
        <v>226.142980558</v>
      </c>
      <c r="AB363" s="429">
        <f t="shared" si="136"/>
        <v>4.3860159146237393E-2</v>
      </c>
      <c r="AC363" s="454">
        <f t="shared" si="137"/>
        <v>98.423373357640855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5.94406269</v>
      </c>
      <c r="V364" s="475">
        <f t="shared" si="130"/>
        <v>4.6999891900000001</v>
      </c>
      <c r="W364" s="460">
        <f t="shared" si="131"/>
        <v>3.2508590759999998</v>
      </c>
      <c r="X364" s="476">
        <f t="shared" si="132"/>
        <v>171.47089051</v>
      </c>
      <c r="Y364" s="476">
        <f t="shared" si="133"/>
        <v>479.89933740699996</v>
      </c>
      <c r="Z364" s="478">
        <f t="shared" si="134"/>
        <v>1.1024430030000001</v>
      </c>
      <c r="AA364" s="465">
        <f t="shared" si="135"/>
        <v>666.36758187599992</v>
      </c>
      <c r="AB364" s="429">
        <f t="shared" si="136"/>
        <v>0.12924119120946467</v>
      </c>
      <c r="AC364" s="454">
        <f t="shared" si="137"/>
        <v>105.45444672060695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16.050863178</v>
      </c>
      <c r="V365" s="475">
        <f t="shared" si="130"/>
        <v>12.650600276</v>
      </c>
      <c r="W365" s="460">
        <f t="shared" si="131"/>
        <v>8.9223252300000002</v>
      </c>
      <c r="X365" s="476">
        <f t="shared" si="132"/>
        <v>476.71661975800004</v>
      </c>
      <c r="Y365" s="476">
        <f t="shared" si="133"/>
        <v>1379.6915574270001</v>
      </c>
      <c r="Z365" s="478">
        <f t="shared" si="134"/>
        <v>2.5402568130000001</v>
      </c>
      <c r="AA365" s="465">
        <f t="shared" si="135"/>
        <v>1896.5722226820001</v>
      </c>
      <c r="AB365" s="429">
        <f t="shared" si="136"/>
        <v>0.36783790199418154</v>
      </c>
      <c r="AC365" s="454">
        <f t="shared" si="137"/>
        <v>107.69731527611779</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9.9091776060000001</v>
      </c>
      <c r="V366" s="475">
        <f t="shared" si="130"/>
        <v>6.7647532869999996</v>
      </c>
      <c r="W366" s="460">
        <f t="shared" si="131"/>
        <v>5.3619985260000007</v>
      </c>
      <c r="X366" s="476">
        <f t="shared" si="132"/>
        <v>278.78049957599995</v>
      </c>
      <c r="Y366" s="476">
        <f t="shared" si="133"/>
        <v>815.61636740200004</v>
      </c>
      <c r="Z366" s="478">
        <f t="shared" si="134"/>
        <v>1.7873328420000001</v>
      </c>
      <c r="AA366" s="465">
        <f t="shared" si="135"/>
        <v>1118.220129239</v>
      </c>
      <c r="AB366" s="429">
        <f t="shared" si="136"/>
        <v>0.2168774494257176</v>
      </c>
      <c r="AC366" s="454">
        <f t="shared" si="137"/>
        <v>107.82768017984748</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8.233241382000001</v>
      </c>
      <c r="V367" s="475">
        <f t="shared" si="130"/>
        <v>7.1659693510000002</v>
      </c>
      <c r="W367" s="460">
        <f t="shared" si="131"/>
        <v>3.8830075110000002</v>
      </c>
      <c r="X367" s="476">
        <f t="shared" si="132"/>
        <v>206.97618864399999</v>
      </c>
      <c r="Y367" s="476">
        <f t="shared" si="133"/>
        <v>560.0128814090001</v>
      </c>
      <c r="Z367" s="478">
        <f t="shared" si="134"/>
        <v>1.3722068970000001</v>
      </c>
      <c r="AA367" s="465">
        <f t="shared" si="135"/>
        <v>787.64349519400002</v>
      </c>
      <c r="AB367" s="429">
        <f t="shared" si="136"/>
        <v>0.15276250876532196</v>
      </c>
      <c r="AC367" s="454">
        <f t="shared" si="137"/>
        <v>100.77569519456758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5.3530135200000002</v>
      </c>
      <c r="V368" s="475">
        <f t="shared" si="130"/>
        <v>4.3952951460000005</v>
      </c>
      <c r="W368" s="460">
        <f t="shared" si="131"/>
        <v>2.4585227729999999</v>
      </c>
      <c r="X368" s="476">
        <f t="shared" si="132"/>
        <v>140.52923498799998</v>
      </c>
      <c r="Y368" s="476">
        <f t="shared" si="133"/>
        <v>382.18190144599998</v>
      </c>
      <c r="Z368" s="478">
        <f t="shared" si="134"/>
        <v>0.89487681299999999</v>
      </c>
      <c r="AA368" s="465">
        <f t="shared" si="135"/>
        <v>535.81284468599995</v>
      </c>
      <c r="AB368" s="429">
        <f t="shared" si="136"/>
        <v>0.10392025692125678</v>
      </c>
      <c r="AC368" s="454">
        <f t="shared" si="137"/>
        <v>103.41351400739055</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2.270772252</v>
      </c>
      <c r="V369" s="475">
        <f t="shared" si="130"/>
        <v>2.0790788870000001</v>
      </c>
      <c r="W369" s="460">
        <f t="shared" si="131"/>
        <v>1.135386126</v>
      </c>
      <c r="X369" s="476">
        <f t="shared" si="132"/>
        <v>56.601100948000003</v>
      </c>
      <c r="Y369" s="476">
        <f t="shared" si="133"/>
        <v>141.53001942</v>
      </c>
      <c r="Z369" s="478">
        <f t="shared" si="134"/>
        <v>0.56503846800000002</v>
      </c>
      <c r="AA369" s="465">
        <f t="shared" si="135"/>
        <v>204.18139610100002</v>
      </c>
      <c r="AB369" s="429">
        <f t="shared" si="136"/>
        <v>3.9600736249224208E-2</v>
      </c>
      <c r="AC369" s="454">
        <f t="shared" si="137"/>
        <v>95.577112887367576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4.5503826840000006</v>
      </c>
      <c r="V370" s="475">
        <f t="shared" si="130"/>
        <v>3.5267486819999996</v>
      </c>
      <c r="W370" s="460">
        <f t="shared" si="131"/>
        <v>1.950248556</v>
      </c>
      <c r="X370" s="476">
        <f t="shared" si="132"/>
        <v>97.223502088000004</v>
      </c>
      <c r="Y370" s="476">
        <f t="shared" si="133"/>
        <v>244.41455832100002</v>
      </c>
      <c r="Z370" s="478">
        <f t="shared" si="134"/>
        <v>0.65008285200000004</v>
      </c>
      <c r="AA370" s="465">
        <f t="shared" si="135"/>
        <v>352.31552318300004</v>
      </c>
      <c r="AB370" s="429">
        <f t="shared" si="136"/>
        <v>6.833117206807604E-2</v>
      </c>
      <c r="AC370" s="454">
        <f t="shared" si="137"/>
        <v>95.22695349096297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12.686105196</v>
      </c>
      <c r="V371" s="475">
        <f t="shared" si="130"/>
        <v>11.385982979</v>
      </c>
      <c r="W371" s="460">
        <f t="shared" si="131"/>
        <v>6.3430525979999999</v>
      </c>
      <c r="X371" s="476">
        <f t="shared" si="132"/>
        <v>316.21291840399999</v>
      </c>
      <c r="Y371" s="476">
        <f t="shared" si="133"/>
        <v>862.89008120200003</v>
      </c>
      <c r="Z371" s="478">
        <f t="shared" si="134"/>
        <v>1.6901354070000001</v>
      </c>
      <c r="AA371" s="465">
        <f t="shared" si="135"/>
        <v>1211.2082757860001</v>
      </c>
      <c r="AB371" s="429">
        <f t="shared" si="136"/>
        <v>0.23491238863188518</v>
      </c>
      <c r="AC371" s="454">
        <f t="shared" si="137"/>
        <v>99.928283687985669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6.3099009720000003</v>
      </c>
      <c r="V372" s="475">
        <f t="shared" si="130"/>
        <v>4.848810319</v>
      </c>
      <c r="W372" s="460">
        <f t="shared" si="131"/>
        <v>3.209993415</v>
      </c>
      <c r="X372" s="476">
        <f t="shared" si="132"/>
        <v>160.02411617000001</v>
      </c>
      <c r="Y372" s="476">
        <f t="shared" si="133"/>
        <v>472.69297752099993</v>
      </c>
      <c r="Z372" s="478">
        <f t="shared" si="134"/>
        <v>1.089706077</v>
      </c>
      <c r="AA372" s="465">
        <f t="shared" si="135"/>
        <v>648.17550447399992</v>
      </c>
      <c r="AB372" s="429">
        <f t="shared" si="136"/>
        <v>0.1257128596730023</v>
      </c>
      <c r="AC372" s="454">
        <f t="shared" si="137"/>
        <v>104.59547183906039</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2.6069221440000003</v>
      </c>
      <c r="V373" s="475">
        <f t="shared" si="130"/>
        <v>2.1592183519999999</v>
      </c>
      <c r="W373" s="460">
        <f t="shared" si="131"/>
        <v>1.3034610720000002</v>
      </c>
      <c r="X373" s="476">
        <f t="shared" si="132"/>
        <v>59.568348526000001</v>
      </c>
      <c r="Y373" s="476">
        <f t="shared" si="133"/>
        <v>199.50857051099999</v>
      </c>
      <c r="Z373" s="478">
        <f t="shared" si="134"/>
        <v>0.48107804400000004</v>
      </c>
      <c r="AA373" s="465">
        <f t="shared" si="135"/>
        <v>265.62759864899999</v>
      </c>
      <c r="AB373" s="429">
        <f t="shared" si="136"/>
        <v>5.1518153345422806E-2</v>
      </c>
      <c r="AC373" s="454">
        <f t="shared" si="137"/>
        <v>105.2312150707436</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5.1455345040000005</v>
      </c>
      <c r="V374" s="475">
        <f t="shared" si="130"/>
        <v>3.5302671960000001</v>
      </c>
      <c r="W374" s="460">
        <f t="shared" si="131"/>
        <v>2.3617049039999998</v>
      </c>
      <c r="X374" s="476">
        <f t="shared" si="132"/>
        <v>118.325127698</v>
      </c>
      <c r="Y374" s="476">
        <f t="shared" si="133"/>
        <v>313.83009313900004</v>
      </c>
      <c r="Z374" s="478">
        <f t="shared" si="134"/>
        <v>1.120733352</v>
      </c>
      <c r="AA374" s="465">
        <f t="shared" si="135"/>
        <v>444.31346079300005</v>
      </c>
      <c r="AB374" s="429">
        <f t="shared" si="136"/>
        <v>8.6174061441621416E-2</v>
      </c>
      <c r="AC374" s="454">
        <f t="shared" si="137"/>
        <v>99.352434648669316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4.098482658</v>
      </c>
      <c r="V375" s="475">
        <f t="shared" si="130"/>
        <v>3.5999490669999998</v>
      </c>
      <c r="W375" s="460">
        <f t="shared" si="131"/>
        <v>1.828054278</v>
      </c>
      <c r="X375" s="476">
        <f t="shared" si="132"/>
        <v>103.09641370599999</v>
      </c>
      <c r="Y375" s="476">
        <f t="shared" si="133"/>
        <v>316.60666075900002</v>
      </c>
      <c r="Z375" s="478">
        <f t="shared" si="134"/>
        <v>0.68935194899999996</v>
      </c>
      <c r="AA375" s="465">
        <f t="shared" si="135"/>
        <v>429.91891241700006</v>
      </c>
      <c r="AB375" s="429">
        <f t="shared" si="136"/>
        <v>8.3382256093289378E-2</v>
      </c>
      <c r="AC375" s="454">
        <f t="shared" si="137"/>
        <v>106.23796164729646</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4.0096677239999998</v>
      </c>
      <c r="V376" s="475">
        <f t="shared" si="130"/>
        <v>3.0766968450000003</v>
      </c>
      <c r="W376" s="460">
        <f t="shared" si="131"/>
        <v>2.1881589749999999</v>
      </c>
      <c r="X376" s="476">
        <f t="shared" si="132"/>
        <v>133.73120814800001</v>
      </c>
      <c r="Y376" s="476">
        <f t="shared" si="133"/>
        <v>453.25579943700001</v>
      </c>
      <c r="Z376" s="478">
        <f t="shared" si="134"/>
        <v>0.88041879899999997</v>
      </c>
      <c r="AA376" s="465">
        <f t="shared" si="135"/>
        <v>597.14194992800003</v>
      </c>
      <c r="AB376" s="429">
        <f t="shared" si="136"/>
        <v>0.11581496313576417</v>
      </c>
      <c r="AC376" s="454">
        <f t="shared" si="137"/>
        <v>117.62291667246278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10.915798949999999</v>
      </c>
      <c r="V377" s="475">
        <f t="shared" si="130"/>
        <v>9.5249714020000003</v>
      </c>
      <c r="W377" s="460">
        <f t="shared" si="131"/>
        <v>4.1595108119999997</v>
      </c>
      <c r="X377" s="476">
        <f t="shared" si="132"/>
        <v>184.04906399399999</v>
      </c>
      <c r="Y377" s="476">
        <f t="shared" si="133"/>
        <v>467.02236137600005</v>
      </c>
      <c r="Z377" s="478">
        <f t="shared" si="134"/>
        <v>1.3865036040000001</v>
      </c>
      <c r="AA377" s="465">
        <f t="shared" si="135"/>
        <v>677.05821013800005</v>
      </c>
      <c r="AB377" s="429">
        <f t="shared" si="136"/>
        <v>0.13131462570558575</v>
      </c>
      <c r="AC377" s="454">
        <f t="shared" si="137"/>
        <v>87.45658633083336</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1.874361006</v>
      </c>
      <c r="V378" s="475">
        <f t="shared" si="130"/>
        <v>1.07148015</v>
      </c>
      <c r="W378" s="460">
        <f t="shared" si="131"/>
        <v>0.90774939600000004</v>
      </c>
      <c r="X378" s="476">
        <f t="shared" si="132"/>
        <v>42.681674806000004</v>
      </c>
      <c r="Y378" s="476">
        <f t="shared" si="133"/>
        <v>135.38907195199999</v>
      </c>
      <c r="Z378" s="478">
        <f t="shared" si="134"/>
        <v>0.456700473</v>
      </c>
      <c r="AA378" s="465">
        <f t="shared" si="135"/>
        <v>182.38103778300001</v>
      </c>
      <c r="AB378" s="429">
        <f t="shared" si="136"/>
        <v>3.5372582967998452E-2</v>
      </c>
      <c r="AC378" s="454">
        <f t="shared" si="137"/>
        <v>106.4069134201746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7.4844106920000009</v>
      </c>
      <c r="V379" s="475">
        <f t="shared" si="130"/>
        <v>5.4669334980000004</v>
      </c>
      <c r="W379" s="460">
        <f t="shared" si="131"/>
        <v>3.7124410320000001</v>
      </c>
      <c r="X379" s="476">
        <f t="shared" si="132"/>
        <v>219.99802661000001</v>
      </c>
      <c r="Y379" s="476">
        <f t="shared" si="133"/>
        <v>643.414351764</v>
      </c>
      <c r="Z379" s="478">
        <f t="shared" si="134"/>
        <v>1.2523377869999999</v>
      </c>
      <c r="AA379" s="465">
        <f t="shared" si="135"/>
        <v>881.328501383</v>
      </c>
      <c r="AB379" s="429">
        <f t="shared" si="136"/>
        <v>0.17093260306109387</v>
      </c>
      <c r="AC379" s="454">
        <f t="shared" si="137"/>
        <v>110.00404969419593</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8.9935823880000001</v>
      </c>
      <c r="V380" s="475">
        <f t="shared" si="130"/>
        <v>5.8585303069999997</v>
      </c>
      <c r="W380" s="460">
        <f t="shared" si="131"/>
        <v>3.7188691650000001</v>
      </c>
      <c r="X380" s="476">
        <f t="shared" si="132"/>
        <v>183.78791845800001</v>
      </c>
      <c r="Y380" s="476">
        <f t="shared" si="133"/>
        <v>475.34252912799997</v>
      </c>
      <c r="Z380" s="478">
        <f t="shared" si="134"/>
        <v>1.8523686239999999</v>
      </c>
      <c r="AA380" s="465">
        <f t="shared" si="135"/>
        <v>679.55379806999997</v>
      </c>
      <c r="AB380" s="429">
        <f t="shared" si="136"/>
        <v>0.13179864198409619</v>
      </c>
      <c r="AC380" s="454">
        <f t="shared" si="137"/>
        <v>96.391804779496098</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10.002652416</v>
      </c>
      <c r="V381" s="475">
        <f t="shared" si="130"/>
        <v>8.7044691840000006</v>
      </c>
      <c r="W381" s="460">
        <f t="shared" si="131"/>
        <v>5.457618729</v>
      </c>
      <c r="X381" s="476">
        <f t="shared" si="132"/>
        <v>286.87041452400001</v>
      </c>
      <c r="Y381" s="476">
        <f t="shared" si="133"/>
        <v>868.56198656999993</v>
      </c>
      <c r="Z381" s="478">
        <f t="shared" si="134"/>
        <v>1.4899693680000001</v>
      </c>
      <c r="AA381" s="465">
        <f t="shared" si="135"/>
        <v>1181.0871107909998</v>
      </c>
      <c r="AB381" s="429">
        <f t="shared" si="136"/>
        <v>0.22907042490128002</v>
      </c>
      <c r="AC381" s="454">
        <f t="shared" si="137"/>
        <v>107.63964407320871</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5.7385239480000001</v>
      </c>
      <c r="V382" s="475">
        <f t="shared" si="130"/>
        <v>4.8266743530000005</v>
      </c>
      <c r="W382" s="460">
        <f t="shared" si="131"/>
        <v>2.9018701170000001</v>
      </c>
      <c r="X382" s="476">
        <f t="shared" si="132"/>
        <v>144.66359916599998</v>
      </c>
      <c r="Y382" s="476">
        <f t="shared" si="133"/>
        <v>426.11245431899999</v>
      </c>
      <c r="Z382" s="478">
        <f t="shared" si="134"/>
        <v>0.88003078199999996</v>
      </c>
      <c r="AA382" s="465">
        <f t="shared" si="135"/>
        <v>585.12315268499992</v>
      </c>
      <c r="AB382" s="429">
        <f t="shared" si="136"/>
        <v>0.11348393186287818</v>
      </c>
      <c r="AC382" s="454">
        <f t="shared" si="137"/>
        <v>103.60060916368012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1.1931943140000001</v>
      </c>
      <c r="V383" s="475">
        <f t="shared" si="130"/>
        <v>1.316644511</v>
      </c>
      <c r="W383" s="460">
        <f t="shared" si="131"/>
        <v>0.75637025099999999</v>
      </c>
      <c r="X383" s="476">
        <f t="shared" si="132"/>
        <v>37.706457698000001</v>
      </c>
      <c r="Y383" s="476">
        <f t="shared" si="133"/>
        <v>105.335675048</v>
      </c>
      <c r="Z383" s="478">
        <f t="shared" si="134"/>
        <v>0.25212341700000002</v>
      </c>
      <c r="AA383" s="465">
        <f t="shared" si="135"/>
        <v>146.560465239</v>
      </c>
      <c r="AB383" s="429">
        <f t="shared" si="136"/>
        <v>2.8425225996702868E-2</v>
      </c>
      <c r="AC383" s="454">
        <f t="shared" si="137"/>
        <v>102.65778749658325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7.7643254699999993</v>
      </c>
      <c r="V384" s="475">
        <f t="shared" si="130"/>
        <v>6.9471202899999991</v>
      </c>
      <c r="W384" s="460">
        <f t="shared" si="131"/>
        <v>3.7423287899999997</v>
      </c>
      <c r="X384" s="476">
        <f t="shared" si="132"/>
        <v>193.53300152999998</v>
      </c>
      <c r="Y384" s="476">
        <f t="shared" si="133"/>
        <v>528.11791576499991</v>
      </c>
      <c r="Z384" s="478">
        <f t="shared" si="134"/>
        <v>1.2940542449999999</v>
      </c>
      <c r="AA384" s="465">
        <f t="shared" si="135"/>
        <v>741.39874608999992</v>
      </c>
      <c r="AB384" s="429">
        <f t="shared" si="136"/>
        <v>0.14379339528510471</v>
      </c>
      <c r="AC384" s="454">
        <f t="shared" si="137"/>
        <v>100.19957787185272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1.939455036</v>
      </c>
      <c r="V385" s="475">
        <f t="shared" si="130"/>
        <v>1.2002599619999998</v>
      </c>
      <c r="W385" s="460">
        <f t="shared" si="131"/>
        <v>0.83990522699999992</v>
      </c>
      <c r="X385" s="476">
        <f t="shared" si="132"/>
        <v>50.241404392000007</v>
      </c>
      <c r="Y385" s="476">
        <f t="shared" si="133"/>
        <v>147.81949933500002</v>
      </c>
      <c r="Z385" s="478">
        <f t="shared" si="134"/>
        <v>0.487259514</v>
      </c>
      <c r="AA385" s="465">
        <f t="shared" si="135"/>
        <v>202.52778346600002</v>
      </c>
      <c r="AB385" s="429">
        <f t="shared" si="136"/>
        <v>3.9280020067106285E-2</v>
      </c>
      <c r="AC385" s="454">
        <f t="shared" si="137"/>
        <v>108.69506606470954</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2.5013008979999998</v>
      </c>
      <c r="V386" s="475">
        <f t="shared" si="130"/>
        <v>2.198400795</v>
      </c>
      <c r="W386" s="460">
        <f t="shared" si="131"/>
        <v>1.1195435249999999</v>
      </c>
      <c r="X386" s="476">
        <f t="shared" si="132"/>
        <v>55.821049530000003</v>
      </c>
      <c r="Y386" s="476">
        <f t="shared" si="133"/>
        <v>135.90068779500001</v>
      </c>
      <c r="Z386" s="478">
        <f t="shared" si="134"/>
        <v>0.55398084300000006</v>
      </c>
      <c r="AA386" s="465">
        <f t="shared" si="135"/>
        <v>198.09496338600002</v>
      </c>
      <c r="AB386" s="429">
        <f t="shared" si="136"/>
        <v>3.8420279942979058E-2</v>
      </c>
      <c r="AC386" s="454">
        <f t="shared" si="137"/>
        <v>92.938439022009533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4.8758057460000002</v>
      </c>
      <c r="V387" s="475">
        <f t="shared" si="130"/>
        <v>4.0027386439999999</v>
      </c>
      <c r="W387" s="460">
        <f t="shared" si="131"/>
        <v>2.4984580140000001</v>
      </c>
      <c r="X387" s="476">
        <f t="shared" si="132"/>
        <v>119.745465932</v>
      </c>
      <c r="Y387" s="476">
        <f t="shared" si="133"/>
        <v>317.23048675199999</v>
      </c>
      <c r="Z387" s="478">
        <f t="shared" si="134"/>
        <v>1.57145085</v>
      </c>
      <c r="AA387" s="465">
        <f t="shared" si="135"/>
        <v>449.92440593800001</v>
      </c>
      <c r="AB387" s="429">
        <f t="shared" si="136"/>
        <v>8.7262297505430561E-2</v>
      </c>
      <c r="AC387" s="454">
        <f t="shared" si="137"/>
        <v>97.416739223619118</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3.8468502719999997</v>
      </c>
      <c r="V388" s="475">
        <f t="shared" si="130"/>
        <v>3.9991058260000001</v>
      </c>
      <c r="W388" s="460">
        <f t="shared" si="131"/>
        <v>2.5356759749999997</v>
      </c>
      <c r="X388" s="476">
        <f t="shared" si="132"/>
        <v>139.14339069599998</v>
      </c>
      <c r="Y388" s="476">
        <f t="shared" si="133"/>
        <v>379.55114825300001</v>
      </c>
      <c r="Z388" s="478">
        <f t="shared" si="134"/>
        <v>0.68855078699999994</v>
      </c>
      <c r="AA388" s="465">
        <f t="shared" si="135"/>
        <v>529.76472180899998</v>
      </c>
      <c r="AB388" s="429">
        <f t="shared" si="136"/>
        <v>0.10274723076202483</v>
      </c>
      <c r="AC388" s="454">
        <f t="shared" si="137"/>
        <v>106.55003368079309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4.8789610200000002</v>
      </c>
      <c r="V389" s="475">
        <f t="shared" si="130"/>
        <v>4.7102362710000003</v>
      </c>
      <c r="W389" s="460">
        <f t="shared" si="131"/>
        <v>2.934278865</v>
      </c>
      <c r="X389" s="476">
        <f t="shared" si="132"/>
        <v>146.859283202</v>
      </c>
      <c r="Y389" s="476">
        <f t="shared" si="133"/>
        <v>439.25898814700003</v>
      </c>
      <c r="Z389" s="478">
        <f t="shared" si="134"/>
        <v>0.97809295499999993</v>
      </c>
      <c r="AA389" s="465">
        <f t="shared" si="135"/>
        <v>599.61984045999998</v>
      </c>
      <c r="AB389" s="429">
        <f t="shared" si="136"/>
        <v>0.11629554702482545</v>
      </c>
      <c r="AC389" s="454">
        <f t="shared" si="137"/>
        <v>105.9229433278152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6.7499904419999996</v>
      </c>
      <c r="V390" s="475">
        <f t="shared" si="130"/>
        <v>5.7470300920000001</v>
      </c>
      <c r="W390" s="460">
        <f t="shared" si="131"/>
        <v>3.335708898</v>
      </c>
      <c r="X390" s="476">
        <f t="shared" si="132"/>
        <v>166.29126580400001</v>
      </c>
      <c r="Y390" s="476">
        <f t="shared" si="133"/>
        <v>440.20845864699999</v>
      </c>
      <c r="Z390" s="478">
        <f t="shared" si="134"/>
        <v>1.5682149180000002</v>
      </c>
      <c r="AA390" s="465">
        <f t="shared" si="135"/>
        <v>623.90066880099994</v>
      </c>
      <c r="AB390" s="429">
        <f t="shared" si="136"/>
        <v>0.12100478448429014</v>
      </c>
      <c r="AC390" s="454">
        <f t="shared" si="137"/>
        <v>98.339755483609451</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6.8741442180000005</v>
      </c>
      <c r="V391" s="475">
        <f t="shared" si="130"/>
        <v>5.0326791130000004</v>
      </c>
      <c r="W391" s="460">
        <f t="shared" si="131"/>
        <v>3.4370721090000003</v>
      </c>
      <c r="X391" s="476">
        <f t="shared" si="132"/>
        <v>171.34440958200003</v>
      </c>
      <c r="Y391" s="476">
        <f t="shared" si="133"/>
        <v>484.30745530000002</v>
      </c>
      <c r="Z391" s="478">
        <f t="shared" si="134"/>
        <v>1.8831859019999999</v>
      </c>
      <c r="AA391" s="465">
        <f t="shared" si="135"/>
        <v>672.87894622400006</v>
      </c>
      <c r="AB391" s="429">
        <f t="shared" si="136"/>
        <v>0.13050406249495733</v>
      </c>
      <c r="AC391" s="454">
        <f t="shared" si="137"/>
        <v>102.20447206268781</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2.1026436839999998</v>
      </c>
      <c r="V392" s="475">
        <f t="shared" si="130"/>
        <v>1.7804915060000002</v>
      </c>
      <c r="W392" s="460">
        <f t="shared" si="131"/>
        <v>1.0513218419999999</v>
      </c>
      <c r="X392" s="476">
        <f t="shared" si="132"/>
        <v>44.241021189999998</v>
      </c>
      <c r="Y392" s="476">
        <f t="shared" si="133"/>
        <v>152.122977131</v>
      </c>
      <c r="Z392" s="478">
        <f t="shared" si="134"/>
        <v>0.53522555399999994</v>
      </c>
      <c r="AA392" s="465">
        <f t="shared" si="135"/>
        <v>201.833680907</v>
      </c>
      <c r="AB392" s="429">
        <f t="shared" si="136"/>
        <v>3.9145399710434445E-2</v>
      </c>
      <c r="AC392" s="454">
        <f t="shared" si="137"/>
        <v>102.46551876164949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3.8788129260000002</v>
      </c>
      <c r="V393" s="475">
        <f t="shared" ref="V393:V456" si="151">IFERROR(V$5*I393,"")</f>
        <v>3.1426199850000001</v>
      </c>
      <c r="W393" s="460">
        <f t="shared" ref="W393:W456" si="152">IFERROR(W$5*K393,"")</f>
        <v>1.7829807479999997</v>
      </c>
      <c r="X393" s="476">
        <f t="shared" ref="X393:X456" si="153">IFERROR(X$5*M393,"")</f>
        <v>100.7509266</v>
      </c>
      <c r="Y393" s="476">
        <f t="shared" ref="Y393:Y456" si="154">IFERROR(Y$5*O393,"")</f>
        <v>281.880414487</v>
      </c>
      <c r="Z393" s="478">
        <f t="shared" ref="Z393:Z456" si="155">IFERROR(Z$5*Q393,"")</f>
        <v>0.64646882100000003</v>
      </c>
      <c r="AA393" s="465">
        <f t="shared" ref="AA393:AA456" si="156">IFERROR(SUM(U393:Z393),"")</f>
        <v>392.08222356699997</v>
      </c>
      <c r="AB393" s="429">
        <f t="shared" ref="AB393:AB456" si="157">IF(OR(AA393="", AA393=0), "", AA393/$AA$5)</f>
        <v>7.6043875788789753E-2</v>
      </c>
      <c r="AC393" s="454">
        <f t="shared" ref="AC393:AC456" si="158">IF(OR(AB393="", AB393=0), "", IF(AN393&gt;0, AB393/AN393*100, ""))</f>
        <v>104.25812762806498</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6.9103011599999995</v>
      </c>
      <c r="V394" s="475">
        <f t="shared" si="151"/>
        <v>5.087265994</v>
      </c>
      <c r="W394" s="460">
        <f t="shared" si="152"/>
        <v>3.4551505799999997</v>
      </c>
      <c r="X394" s="476">
        <f t="shared" si="153"/>
        <v>180.809197576</v>
      </c>
      <c r="Y394" s="476">
        <f t="shared" si="154"/>
        <v>485.83387696700004</v>
      </c>
      <c r="Z394" s="478">
        <f t="shared" si="155"/>
        <v>1.1517168599999998</v>
      </c>
      <c r="AA394" s="465">
        <f t="shared" si="156"/>
        <v>683.24750913700007</v>
      </c>
      <c r="AB394" s="429">
        <f t="shared" si="157"/>
        <v>0.13251503280391777</v>
      </c>
      <c r="AC394" s="454">
        <f t="shared" si="158"/>
        <v>102.77756536330796</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2.1490437779999998</v>
      </c>
      <c r="V395" s="475">
        <f t="shared" si="151"/>
        <v>1.7218267639999998</v>
      </c>
      <c r="W395" s="460">
        <f t="shared" si="152"/>
        <v>0.9891345239999999</v>
      </c>
      <c r="X395" s="476">
        <f t="shared" si="153"/>
        <v>39.352649348</v>
      </c>
      <c r="Y395" s="476">
        <f t="shared" si="154"/>
        <v>129.64775790299998</v>
      </c>
      <c r="Z395" s="478">
        <f t="shared" si="155"/>
        <v>0.84948436800000005</v>
      </c>
      <c r="AA395" s="465">
        <f t="shared" si="156"/>
        <v>174.70989668499999</v>
      </c>
      <c r="AB395" s="429">
        <f t="shared" si="157"/>
        <v>3.3884774376454617E-2</v>
      </c>
      <c r="AC395" s="454">
        <f t="shared" si="158"/>
        <v>96.246241198326985</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1.9497437100000001</v>
      </c>
      <c r="V396" s="475">
        <f t="shared" si="151"/>
        <v>1.6828761720000001</v>
      </c>
      <c r="W396" s="460">
        <f t="shared" si="152"/>
        <v>0.85567168800000004</v>
      </c>
      <c r="X396" s="476">
        <f t="shared" si="153"/>
        <v>38.658321978000004</v>
      </c>
      <c r="Y396" s="476">
        <f t="shared" si="154"/>
        <v>127.15590287800001</v>
      </c>
      <c r="Z396" s="478">
        <f t="shared" si="155"/>
        <v>0.28938129299999998</v>
      </c>
      <c r="AA396" s="465">
        <f t="shared" si="156"/>
        <v>170.591897719</v>
      </c>
      <c r="AB396" s="429">
        <f t="shared" si="157"/>
        <v>3.3086093428820788E-2</v>
      </c>
      <c r="AC396" s="454">
        <f t="shared" si="158"/>
        <v>101.10414806530012</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3.2184330479999996</v>
      </c>
      <c r="V397" s="475">
        <f t="shared" si="151"/>
        <v>2.5662641549999998</v>
      </c>
      <c r="W397" s="460">
        <f t="shared" si="152"/>
        <v>1.3394377079999999</v>
      </c>
      <c r="X397" s="476">
        <f t="shared" si="153"/>
        <v>59.963628346</v>
      </c>
      <c r="Y397" s="476">
        <f t="shared" si="154"/>
        <v>174.37486326699999</v>
      </c>
      <c r="Z397" s="478">
        <f t="shared" si="155"/>
        <v>0.49948182900000004</v>
      </c>
      <c r="AA397" s="465">
        <f t="shared" si="156"/>
        <v>241.96210835299999</v>
      </c>
      <c r="AB397" s="429">
        <f t="shared" si="157"/>
        <v>4.69282599598526E-2</v>
      </c>
      <c r="AC397" s="454">
        <f t="shared" si="158"/>
        <v>95.717532721648396</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2.2949713799999998</v>
      </c>
      <c r="V398" s="475">
        <f t="shared" si="151"/>
        <v>1.9974750899999998</v>
      </c>
      <c r="W398" s="460">
        <f t="shared" si="152"/>
        <v>1.1474856899999999</v>
      </c>
      <c r="X398" s="476">
        <f t="shared" si="153"/>
        <v>57.204286619999998</v>
      </c>
      <c r="Y398" s="476">
        <f t="shared" si="154"/>
        <v>156.10055330999998</v>
      </c>
      <c r="Z398" s="478">
        <f t="shared" si="155"/>
        <v>0.53739688499999994</v>
      </c>
      <c r="AA398" s="465">
        <f t="shared" si="156"/>
        <v>219.28216897499996</v>
      </c>
      <c r="AB398" s="429">
        <f t="shared" si="157"/>
        <v>4.2529512989720707E-2</v>
      </c>
      <c r="AC398" s="454">
        <f t="shared" si="158"/>
        <v>99.460528542581841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1.423044666</v>
      </c>
      <c r="V399" s="475">
        <f t="shared" si="151"/>
        <v>1.357855051</v>
      </c>
      <c r="W399" s="460">
        <f t="shared" si="152"/>
        <v>0.75804738299999996</v>
      </c>
      <c r="X399" s="476">
        <f t="shared" si="153"/>
        <v>34.063971722000005</v>
      </c>
      <c r="Y399" s="476">
        <f t="shared" si="154"/>
        <v>106.114927709</v>
      </c>
      <c r="Z399" s="478">
        <f t="shared" si="155"/>
        <v>0.87317608499999999</v>
      </c>
      <c r="AA399" s="465">
        <f t="shared" si="156"/>
        <v>144.59102261600003</v>
      </c>
      <c r="AB399" s="429">
        <f t="shared" si="157"/>
        <v>2.8043254968192405E-2</v>
      </c>
      <c r="AC399" s="454">
        <f t="shared" si="158"/>
        <v>98.294106410823588</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2.7841224960000002</v>
      </c>
      <c r="V400" s="475">
        <f t="shared" si="151"/>
        <v>2.8848165720000001</v>
      </c>
      <c r="W400" s="460">
        <f t="shared" si="152"/>
        <v>1.393975521</v>
      </c>
      <c r="X400" s="476">
        <f t="shared" si="153"/>
        <v>83.095034069999997</v>
      </c>
      <c r="Y400" s="476">
        <f t="shared" si="154"/>
        <v>256.97844783199997</v>
      </c>
      <c r="Z400" s="478">
        <f t="shared" si="155"/>
        <v>0.62299997100000004</v>
      </c>
      <c r="AA400" s="465">
        <f t="shared" si="156"/>
        <v>347.75939646199998</v>
      </c>
      <c r="AB400" s="429">
        <f t="shared" si="157"/>
        <v>6.7447516769200924E-2</v>
      </c>
      <c r="AC400" s="454">
        <f t="shared" si="158"/>
        <v>108.47892056851303</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1.691623278</v>
      </c>
      <c r="V403" s="475">
        <f t="shared" si="151"/>
        <v>1.5016859549999999</v>
      </c>
      <c r="W403" s="460">
        <f t="shared" si="152"/>
        <v>1.017025659</v>
      </c>
      <c r="X403" s="476">
        <f t="shared" si="153"/>
        <v>47.510063504000001</v>
      </c>
      <c r="Y403" s="476">
        <f t="shared" si="154"/>
        <v>129.64670375200001</v>
      </c>
      <c r="Z403" s="478">
        <f t="shared" si="155"/>
        <v>0.31767501600000003</v>
      </c>
      <c r="AA403" s="465">
        <f t="shared" si="156"/>
        <v>181.68477716400002</v>
      </c>
      <c r="AB403" s="429">
        <f t="shared" si="157"/>
        <v>3.5237544058184647E-2</v>
      </c>
      <c r="AC403" s="454">
        <f t="shared" si="158"/>
        <v>101.03253677011523</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3.0502735379999999</v>
      </c>
      <c r="V404" s="475">
        <f t="shared" si="151"/>
        <v>2.7076100279999999</v>
      </c>
      <c r="W404" s="460">
        <f t="shared" si="152"/>
        <v>1.7324173350000001</v>
      </c>
      <c r="X404" s="476">
        <f t="shared" si="153"/>
        <v>85.318471279999997</v>
      </c>
      <c r="Y404" s="476">
        <f t="shared" si="154"/>
        <v>209.08684728</v>
      </c>
      <c r="Z404" s="478">
        <f t="shared" si="155"/>
        <v>0.56485160099999998</v>
      </c>
      <c r="AA404" s="465">
        <f t="shared" si="156"/>
        <v>302.46047106200001</v>
      </c>
      <c r="AB404" s="429">
        <f t="shared" si="157"/>
        <v>5.8661844659038016E-2</v>
      </c>
      <c r="AC404" s="454">
        <f t="shared" si="158"/>
        <v>97.802813630068044</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8.595835074</v>
      </c>
      <c r="V405" s="475">
        <f t="shared" si="151"/>
        <v>8.1938038439999996</v>
      </c>
      <c r="W405" s="460">
        <f t="shared" si="152"/>
        <v>4.5671159339999994</v>
      </c>
      <c r="X405" s="476">
        <f t="shared" si="153"/>
        <v>227.27369770200002</v>
      </c>
      <c r="Y405" s="476">
        <f t="shared" si="154"/>
        <v>657.01847895100002</v>
      </c>
      <c r="Z405" s="478">
        <f t="shared" si="155"/>
        <v>2.6384350590000003</v>
      </c>
      <c r="AA405" s="465">
        <f t="shared" si="156"/>
        <v>908.28736656400008</v>
      </c>
      <c r="AB405" s="429">
        <f t="shared" si="157"/>
        <v>0.17616124254538404</v>
      </c>
      <c r="AC405" s="454">
        <f t="shared" si="158"/>
        <v>101.28736113091183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31.258071935999997</v>
      </c>
      <c r="V406" s="475">
        <f t="shared" si="151"/>
        <v>26.831775056999998</v>
      </c>
      <c r="W406" s="460">
        <f t="shared" si="152"/>
        <v>15.339057237</v>
      </c>
      <c r="X406" s="476">
        <f t="shared" si="153"/>
        <v>758.69564336199994</v>
      </c>
      <c r="Y406" s="476">
        <f t="shared" si="154"/>
        <v>2086.6798974630001</v>
      </c>
      <c r="Z406" s="478">
        <f t="shared" si="155"/>
        <v>4.7336841629999995</v>
      </c>
      <c r="AA406" s="465">
        <f t="shared" si="156"/>
        <v>2923.538129218</v>
      </c>
      <c r="AB406" s="429">
        <f t="shared" si="157"/>
        <v>0.56701670465826226</v>
      </c>
      <c r="AC406" s="454">
        <f t="shared" si="158"/>
        <v>99.912829071642122</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16.72407729</v>
      </c>
      <c r="V408" s="475">
        <f t="shared" si="151"/>
        <v>14.597177797000001</v>
      </c>
      <c r="W408" s="460">
        <f t="shared" si="152"/>
        <v>8.6251264830000007</v>
      </c>
      <c r="X408" s="476">
        <f t="shared" si="153"/>
        <v>374.03761680399998</v>
      </c>
      <c r="Y408" s="476">
        <f t="shared" si="154"/>
        <v>1115.7727116390001</v>
      </c>
      <c r="Z408" s="478">
        <f t="shared" si="155"/>
        <v>4.8888211230000005</v>
      </c>
      <c r="AA408" s="465">
        <f t="shared" si="156"/>
        <v>1534.645531136</v>
      </c>
      <c r="AB408" s="429">
        <f t="shared" si="157"/>
        <v>0.29764265537936385</v>
      </c>
      <c r="AC408" s="454">
        <f t="shared" si="158"/>
        <v>98.058727521084748</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11.445507522</v>
      </c>
      <c r="V409" s="475">
        <f t="shared" si="151"/>
        <v>8.6167313229999998</v>
      </c>
      <c r="W409" s="460">
        <f t="shared" si="152"/>
        <v>5.524879941</v>
      </c>
      <c r="X409" s="476">
        <f t="shared" si="153"/>
        <v>234.30419623999998</v>
      </c>
      <c r="Y409" s="476">
        <f t="shared" si="154"/>
        <v>751.58829715899992</v>
      </c>
      <c r="Z409" s="478">
        <f t="shared" si="155"/>
        <v>4.425122043</v>
      </c>
      <c r="AA409" s="465">
        <f t="shared" si="156"/>
        <v>1015.9047342279999</v>
      </c>
      <c r="AB409" s="429">
        <f t="shared" si="157"/>
        <v>0.19703350159581071</v>
      </c>
      <c r="AC409" s="454">
        <f t="shared" si="158"/>
        <v>99.371794255018429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18.463561200000001</v>
      </c>
      <c r="V410" s="475">
        <f t="shared" si="151"/>
        <v>15.891278805000001</v>
      </c>
      <c r="W410" s="460">
        <f t="shared" si="152"/>
        <v>9.1676823029999994</v>
      </c>
      <c r="X410" s="476">
        <f t="shared" si="153"/>
        <v>439.60540229399999</v>
      </c>
      <c r="Y410" s="476">
        <f t="shared" si="154"/>
        <v>1267.621154058</v>
      </c>
      <c r="Z410" s="478">
        <f t="shared" si="155"/>
        <v>5.2416158940000006</v>
      </c>
      <c r="AA410" s="465">
        <f t="shared" si="156"/>
        <v>1755.9906945540001</v>
      </c>
      <c r="AB410" s="429">
        <f t="shared" si="157"/>
        <v>0.34057228366058961</v>
      </c>
      <c r="AC410" s="454">
        <f t="shared" si="158"/>
        <v>99.755047685673972</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10.638245213999999</v>
      </c>
      <c r="V411" s="475">
        <f t="shared" si="151"/>
        <v>8.8393009980000006</v>
      </c>
      <c r="W411" s="460">
        <f t="shared" si="152"/>
        <v>5.3191226069999997</v>
      </c>
      <c r="X411" s="476">
        <f t="shared" si="153"/>
        <v>224.29830682400001</v>
      </c>
      <c r="Y411" s="476">
        <f t="shared" si="154"/>
        <v>723.59767909300001</v>
      </c>
      <c r="Z411" s="478">
        <f t="shared" si="155"/>
        <v>4.0878500129999997</v>
      </c>
      <c r="AA411" s="465">
        <f t="shared" si="156"/>
        <v>976.78050474899999</v>
      </c>
      <c r="AB411" s="429">
        <f t="shared" si="157"/>
        <v>0.18944540433456167</v>
      </c>
      <c r="AC411" s="454">
        <f t="shared" si="158"/>
        <v>99.16407456567191</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11.890974419999999</v>
      </c>
      <c r="V412" s="475">
        <f t="shared" si="151"/>
        <v>9.4151901650000003</v>
      </c>
      <c r="W412" s="460">
        <f t="shared" si="152"/>
        <v>5.9454872099999996</v>
      </c>
      <c r="X412" s="476">
        <f t="shared" si="153"/>
        <v>268.230715788</v>
      </c>
      <c r="Y412" s="476">
        <f t="shared" si="154"/>
        <v>808.80646378999995</v>
      </c>
      <c r="Z412" s="478">
        <f t="shared" si="155"/>
        <v>4.3001015759999994</v>
      </c>
      <c r="AA412" s="465">
        <f t="shared" si="156"/>
        <v>1108.5889329490001</v>
      </c>
      <c r="AB412" s="429">
        <f t="shared" si="157"/>
        <v>0.21500949048661755</v>
      </c>
      <c r="AC412" s="454">
        <f t="shared" si="158"/>
        <v>99.68547969401736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14.63109021</v>
      </c>
      <c r="V413" s="475">
        <f t="shared" si="151"/>
        <v>12.276075465</v>
      </c>
      <c r="W413" s="460">
        <f t="shared" si="152"/>
        <v>7.315545105</v>
      </c>
      <c r="X413" s="476">
        <f t="shared" si="153"/>
        <v>322.91073823599999</v>
      </c>
      <c r="Y413" s="476">
        <f t="shared" si="154"/>
        <v>992.62994692600012</v>
      </c>
      <c r="Z413" s="478">
        <f t="shared" si="155"/>
        <v>4.2340441860000002</v>
      </c>
      <c r="AA413" s="465">
        <f t="shared" si="156"/>
        <v>1353.9974401279999</v>
      </c>
      <c r="AB413" s="429">
        <f t="shared" si="157"/>
        <v>0.2626061753545384</v>
      </c>
      <c r="AC413" s="454">
        <f t="shared" si="158"/>
        <v>99.630135935960993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29.253968153999999</v>
      </c>
      <c r="V414" s="475">
        <f t="shared" si="151"/>
        <v>25.246996579999998</v>
      </c>
      <c r="W414" s="460">
        <f t="shared" si="152"/>
        <v>15.196543649999999</v>
      </c>
      <c r="X414" s="476">
        <f t="shared" si="153"/>
        <v>716.226151996</v>
      </c>
      <c r="Y414" s="476">
        <f t="shared" si="154"/>
        <v>1984.9367580039998</v>
      </c>
      <c r="Z414" s="478">
        <f t="shared" si="155"/>
        <v>6.5765692080000004</v>
      </c>
      <c r="AA414" s="465">
        <f t="shared" si="156"/>
        <v>2777.4369875919997</v>
      </c>
      <c r="AB414" s="429">
        <f t="shared" si="157"/>
        <v>0.53868056392397201</v>
      </c>
      <c r="AC414" s="454">
        <f t="shared" si="158"/>
        <v>99.041841277141359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15.998142654</v>
      </c>
      <c r="V415" s="475">
        <f t="shared" si="151"/>
        <v>13.117194797</v>
      </c>
      <c r="W415" s="460">
        <f t="shared" si="152"/>
        <v>8.4601755450000002</v>
      </c>
      <c r="X415" s="476">
        <f t="shared" si="153"/>
        <v>377.82790838600005</v>
      </c>
      <c r="Y415" s="476">
        <f t="shared" si="154"/>
        <v>1141.2191527950001</v>
      </c>
      <c r="Z415" s="478">
        <f t="shared" si="155"/>
        <v>5.5906984349999993</v>
      </c>
      <c r="AA415" s="465">
        <f t="shared" si="156"/>
        <v>1562.2132726120001</v>
      </c>
      <c r="AB415" s="429">
        <f t="shared" si="157"/>
        <v>0.30298938568890615</v>
      </c>
      <c r="AC415" s="454">
        <f t="shared" si="158"/>
        <v>100.32310009931847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14.085934236000002</v>
      </c>
      <c r="V416" s="475">
        <f t="shared" si="151"/>
        <v>12.840276577999999</v>
      </c>
      <c r="W416" s="460">
        <f t="shared" si="152"/>
        <v>7.6944364829999996</v>
      </c>
      <c r="X416" s="476">
        <f t="shared" si="153"/>
        <v>345.33989134200004</v>
      </c>
      <c r="Y416" s="476">
        <f t="shared" si="154"/>
        <v>1096.9155884069999</v>
      </c>
      <c r="Z416" s="478">
        <f t="shared" si="155"/>
        <v>5.1089367870000002</v>
      </c>
      <c r="AA416" s="465">
        <f t="shared" si="156"/>
        <v>1481.9850638329999</v>
      </c>
      <c r="AB416" s="429">
        <f t="shared" si="157"/>
        <v>0.28742922106923968</v>
      </c>
      <c r="AC416" s="454">
        <f t="shared" si="158"/>
        <v>101.91973128059806</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38.869549920000004</v>
      </c>
      <c r="V417" s="475">
        <f t="shared" si="151"/>
        <v>35.829947429000001</v>
      </c>
      <c r="W417" s="460">
        <f t="shared" si="152"/>
        <v>20.762348733</v>
      </c>
      <c r="X417" s="476">
        <f t="shared" si="153"/>
        <v>1039.2850296459999</v>
      </c>
      <c r="Y417" s="476">
        <f t="shared" si="154"/>
        <v>2868.745205962</v>
      </c>
      <c r="Z417" s="478">
        <f t="shared" si="155"/>
        <v>7.4989571759999993</v>
      </c>
      <c r="AA417" s="465">
        <f t="shared" si="156"/>
        <v>4010.9910388660001</v>
      </c>
      <c r="AB417" s="429">
        <f t="shared" si="157"/>
        <v>0.77792688884134986</v>
      </c>
      <c r="AC417" s="454">
        <f t="shared" si="158"/>
        <v>101.08278917419391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23.128089138</v>
      </c>
      <c r="V418" s="475">
        <f t="shared" si="151"/>
        <v>19.803253915999999</v>
      </c>
      <c r="W418" s="460">
        <f t="shared" si="152"/>
        <v>11.586095415000001</v>
      </c>
      <c r="X418" s="476">
        <f t="shared" si="153"/>
        <v>536.61436274999994</v>
      </c>
      <c r="Y418" s="476">
        <f t="shared" si="154"/>
        <v>1579.6620664559998</v>
      </c>
      <c r="Z418" s="478">
        <f t="shared" si="155"/>
        <v>6.341516361</v>
      </c>
      <c r="AA418" s="465">
        <f t="shared" si="156"/>
        <v>2177.1353840359998</v>
      </c>
      <c r="AB418" s="429">
        <f t="shared" si="157"/>
        <v>0.42225278976648561</v>
      </c>
      <c r="AC418" s="454">
        <f t="shared" si="158"/>
        <v>99.636337134609605</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6.0825669659999999</v>
      </c>
      <c r="V420" s="475">
        <f t="shared" si="151"/>
        <v>4.635905771</v>
      </c>
      <c r="W420" s="460">
        <f t="shared" si="152"/>
        <v>3.195933084</v>
      </c>
      <c r="X420" s="476">
        <f t="shared" si="153"/>
        <v>123.34109764799999</v>
      </c>
      <c r="Y420" s="476">
        <f t="shared" si="154"/>
        <v>437.05050507200002</v>
      </c>
      <c r="Z420" s="478">
        <f t="shared" si="155"/>
        <v>3.123249795</v>
      </c>
      <c r="AA420" s="465">
        <f t="shared" si="156"/>
        <v>577.42925833599998</v>
      </c>
      <c r="AB420" s="429">
        <f t="shared" si="157"/>
        <v>0.11199171030566329</v>
      </c>
      <c r="AC420" s="454">
        <f t="shared" si="158"/>
        <v>100.50685815255494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5.9709401099999999</v>
      </c>
      <c r="V421" s="475">
        <f t="shared" si="151"/>
        <v>4.4002611189999996</v>
      </c>
      <c r="W421" s="460">
        <f t="shared" si="152"/>
        <v>2.9620949400000001</v>
      </c>
      <c r="X421" s="476">
        <f t="shared" si="153"/>
        <v>132.71085131200002</v>
      </c>
      <c r="Y421" s="476">
        <f t="shared" si="154"/>
        <v>433.914934759</v>
      </c>
      <c r="Z421" s="478">
        <f t="shared" si="155"/>
        <v>2.71680849</v>
      </c>
      <c r="AA421" s="465">
        <f t="shared" si="156"/>
        <v>582.67589072999999</v>
      </c>
      <c r="AB421" s="429">
        <f t="shared" si="157"/>
        <v>0.11300928834949574</v>
      </c>
      <c r="AC421" s="454">
        <f t="shared" si="158"/>
        <v>102.33888428771843</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41.013121932000004</v>
      </c>
      <c r="V422" s="475">
        <f t="shared" si="151"/>
        <v>35.157843151999998</v>
      </c>
      <c r="W422" s="460">
        <f t="shared" si="152"/>
        <v>21.35493666</v>
      </c>
      <c r="X422" s="476">
        <f t="shared" si="153"/>
        <v>1094.9821462260002</v>
      </c>
      <c r="Y422" s="476">
        <f t="shared" si="154"/>
        <v>3027.3197965740001</v>
      </c>
      <c r="Z422" s="478">
        <f t="shared" si="155"/>
        <v>7.5043466910000003</v>
      </c>
      <c r="AA422" s="465">
        <f t="shared" si="156"/>
        <v>4227.3321912350002</v>
      </c>
      <c r="AB422" s="429">
        <f t="shared" si="157"/>
        <v>0.81988599519685812</v>
      </c>
      <c r="AC422" s="454">
        <f t="shared" si="158"/>
        <v>102.30799797970033</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36.968426135999998</v>
      </c>
      <c r="V423" s="475">
        <f t="shared" si="151"/>
        <v>32.204317420999999</v>
      </c>
      <c r="W423" s="460">
        <f t="shared" si="152"/>
        <v>18.500352561</v>
      </c>
      <c r="X423" s="476">
        <f t="shared" si="153"/>
        <v>908.00181996399999</v>
      </c>
      <c r="Y423" s="476">
        <f t="shared" si="154"/>
        <v>2516.7331465389998</v>
      </c>
      <c r="Z423" s="478">
        <f t="shared" si="155"/>
        <v>6.7202873009999999</v>
      </c>
      <c r="AA423" s="465">
        <f t="shared" si="156"/>
        <v>3519.1283499219999</v>
      </c>
      <c r="AB423" s="429">
        <f t="shared" si="157"/>
        <v>0.6825307117769589</v>
      </c>
      <c r="AC423" s="454">
        <f t="shared" si="158"/>
        <v>99.931236391040656</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27.526155641999999</v>
      </c>
      <c r="V424" s="475">
        <f t="shared" si="151"/>
        <v>24.159200709</v>
      </c>
      <c r="W424" s="460">
        <f t="shared" si="152"/>
        <v>13.315802517</v>
      </c>
      <c r="X424" s="476">
        <f t="shared" si="153"/>
        <v>606.88395909799999</v>
      </c>
      <c r="Y424" s="476">
        <f t="shared" si="154"/>
        <v>1716.050289906</v>
      </c>
      <c r="Z424" s="478">
        <f t="shared" si="155"/>
        <v>5.8787494650000003</v>
      </c>
      <c r="AA424" s="465">
        <f t="shared" si="156"/>
        <v>2393.8141573369999</v>
      </c>
      <c r="AB424" s="429">
        <f t="shared" si="157"/>
        <v>0.4642773772957719</v>
      </c>
      <c r="AC424" s="454">
        <f t="shared" si="158"/>
        <v>97.015667276082752</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5.4592890839999999</v>
      </c>
      <c r="V425" s="475">
        <f t="shared" si="151"/>
        <v>4.3783826189999999</v>
      </c>
      <c r="W425" s="460">
        <f t="shared" si="152"/>
        <v>2.8496953169999997</v>
      </c>
      <c r="X425" s="476">
        <f t="shared" si="153"/>
        <v>114.422058814</v>
      </c>
      <c r="Y425" s="476">
        <f t="shared" si="154"/>
        <v>416.00297359800004</v>
      </c>
      <c r="Z425" s="478">
        <f t="shared" si="155"/>
        <v>3.1698656820000002</v>
      </c>
      <c r="AA425" s="465">
        <f t="shared" si="156"/>
        <v>546.2822651140001</v>
      </c>
      <c r="AB425" s="429">
        <f t="shared" si="157"/>
        <v>0.10595078842397208</v>
      </c>
      <c r="AC425" s="454">
        <f t="shared" si="158"/>
        <v>101.81654279899213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27.573941483999999</v>
      </c>
      <c r="V426" s="475">
        <f t="shared" si="151"/>
        <v>23.637935177000003</v>
      </c>
      <c r="W426" s="460">
        <f t="shared" si="152"/>
        <v>14.314559679</v>
      </c>
      <c r="X426" s="476">
        <f t="shared" si="153"/>
        <v>683.1563937520001</v>
      </c>
      <c r="Y426" s="476">
        <f t="shared" si="154"/>
        <v>1948.1317112680001</v>
      </c>
      <c r="Z426" s="478">
        <f t="shared" si="155"/>
        <v>6.312343716</v>
      </c>
      <c r="AA426" s="465">
        <f t="shared" si="156"/>
        <v>2703.1268850760007</v>
      </c>
      <c r="AB426" s="429">
        <f t="shared" si="157"/>
        <v>0.52426820889759518</v>
      </c>
      <c r="AC426" s="454">
        <f t="shared" si="158"/>
        <v>100.58024097184872</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10.078560756</v>
      </c>
      <c r="V427" s="475">
        <f t="shared" si="151"/>
        <v>10.125402934999999</v>
      </c>
      <c r="W427" s="460">
        <f t="shared" si="152"/>
        <v>6.2989530660000002</v>
      </c>
      <c r="X427" s="476">
        <f t="shared" si="153"/>
        <v>292.077862396</v>
      </c>
      <c r="Y427" s="476">
        <f t="shared" si="154"/>
        <v>880.10051038199992</v>
      </c>
      <c r="Z427" s="478">
        <f t="shared" si="155"/>
        <v>4.7197377449999998</v>
      </c>
      <c r="AA427" s="465">
        <f t="shared" si="156"/>
        <v>1203.4010272799999</v>
      </c>
      <c r="AB427" s="429">
        <f t="shared" si="157"/>
        <v>0.23339818217222652</v>
      </c>
      <c r="AC427" s="454">
        <f t="shared" si="158"/>
        <v>102.06578705618108</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11.34608796</v>
      </c>
      <c r="V428" s="475">
        <f t="shared" si="151"/>
        <v>8.5816453530000008</v>
      </c>
      <c r="W428" s="460">
        <f t="shared" si="152"/>
        <v>5.6730439800000001</v>
      </c>
      <c r="X428" s="476">
        <f t="shared" si="153"/>
        <v>255.50044295800001</v>
      </c>
      <c r="Y428" s="476">
        <f t="shared" si="154"/>
        <v>771.74409401999992</v>
      </c>
      <c r="Z428" s="478">
        <f t="shared" si="155"/>
        <v>4.2194603339999999</v>
      </c>
      <c r="AA428" s="465">
        <f t="shared" si="156"/>
        <v>1057.0647746049999</v>
      </c>
      <c r="AB428" s="429">
        <f t="shared" si="157"/>
        <v>0.20501644193269974</v>
      </c>
      <c r="AC428" s="454">
        <f t="shared" si="158"/>
        <v>100.06015545193773</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10.205693496</v>
      </c>
      <c r="V429" s="475">
        <f t="shared" si="151"/>
        <v>8.2596143719999997</v>
      </c>
      <c r="W429" s="460">
        <f t="shared" si="152"/>
        <v>5.308425315</v>
      </c>
      <c r="X429" s="476">
        <f t="shared" si="153"/>
        <v>224.656307828</v>
      </c>
      <c r="Y429" s="476">
        <f t="shared" si="154"/>
        <v>717.39318872500007</v>
      </c>
      <c r="Z429" s="478">
        <f t="shared" si="155"/>
        <v>3.9968252190000002</v>
      </c>
      <c r="AA429" s="465">
        <f t="shared" si="156"/>
        <v>969.82005495500005</v>
      </c>
      <c r="AB429" s="429">
        <f t="shared" si="157"/>
        <v>0.18809543346683477</v>
      </c>
      <c r="AC429" s="454">
        <f t="shared" si="158"/>
        <v>99.979566477900647</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6.6168187740000004</v>
      </c>
      <c r="V430" s="475">
        <f t="shared" si="151"/>
        <v>5.6821010960000002</v>
      </c>
      <c r="W430" s="460">
        <f t="shared" si="152"/>
        <v>3.581841303</v>
      </c>
      <c r="X430" s="476">
        <f t="shared" si="153"/>
        <v>150.600169854</v>
      </c>
      <c r="Y430" s="476">
        <f t="shared" si="154"/>
        <v>487.26307799699998</v>
      </c>
      <c r="Z430" s="478">
        <f t="shared" si="155"/>
        <v>3.1354903890000001</v>
      </c>
      <c r="AA430" s="465">
        <f t="shared" si="156"/>
        <v>656.87949941299996</v>
      </c>
      <c r="AB430" s="429">
        <f t="shared" si="157"/>
        <v>0.1274009890250194</v>
      </c>
      <c r="AC430" s="454">
        <f t="shared" si="158"/>
        <v>99.863555101651244</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15.698467709999999</v>
      </c>
      <c r="V431" s="475">
        <f t="shared" si="151"/>
        <v>12.536825778000001</v>
      </c>
      <c r="W431" s="460">
        <f t="shared" si="152"/>
        <v>7.2020062980000006</v>
      </c>
      <c r="X431" s="476">
        <f t="shared" si="153"/>
        <v>305.38043962</v>
      </c>
      <c r="Y431" s="476">
        <f t="shared" si="154"/>
        <v>952.51789627499988</v>
      </c>
      <c r="Z431" s="478">
        <f t="shared" si="155"/>
        <v>4.9107347729999997</v>
      </c>
      <c r="AA431" s="465">
        <f t="shared" si="156"/>
        <v>1298.246370454</v>
      </c>
      <c r="AB431" s="429">
        <f t="shared" si="157"/>
        <v>0.25179332243095426</v>
      </c>
      <c r="AC431" s="454">
        <f t="shared" si="158"/>
        <v>97.168887926470191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19.072418274</v>
      </c>
      <c r="V432" s="475">
        <f t="shared" si="151"/>
        <v>16.587455683000002</v>
      </c>
      <c r="W432" s="460">
        <f t="shared" si="152"/>
        <v>9.5289639030000011</v>
      </c>
      <c r="X432" s="476">
        <f t="shared" si="153"/>
        <v>436.80229403200002</v>
      </c>
      <c r="Y432" s="476">
        <f t="shared" si="154"/>
        <v>1257.6669457390001</v>
      </c>
      <c r="Z432" s="478">
        <f t="shared" si="155"/>
        <v>5.7011943599999997</v>
      </c>
      <c r="AA432" s="465">
        <f t="shared" si="156"/>
        <v>1745.3592719910002</v>
      </c>
      <c r="AB432" s="429">
        <f t="shared" si="157"/>
        <v>0.33851033203859587</v>
      </c>
      <c r="AC432" s="454">
        <f t="shared" si="158"/>
        <v>98.003130473299777</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5.973711174</v>
      </c>
      <c r="V433" s="475">
        <f t="shared" si="151"/>
        <v>4.5452974790000003</v>
      </c>
      <c r="W433" s="460">
        <f t="shared" si="152"/>
        <v>3.239918082</v>
      </c>
      <c r="X433" s="476">
        <f t="shared" si="153"/>
        <v>147.94878136599999</v>
      </c>
      <c r="Y433" s="476">
        <f t="shared" si="154"/>
        <v>440.74885611799999</v>
      </c>
      <c r="Z433" s="478">
        <f t="shared" si="155"/>
        <v>2.718928746</v>
      </c>
      <c r="AA433" s="465">
        <f t="shared" si="156"/>
        <v>605.17549296499999</v>
      </c>
      <c r="AB433" s="429">
        <f t="shared" si="157"/>
        <v>0.11737305914759504</v>
      </c>
      <c r="AC433" s="454">
        <f t="shared" si="158"/>
        <v>101.00266429034744</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6.2859622860000002</v>
      </c>
      <c r="V434" s="475">
        <f t="shared" si="151"/>
        <v>4.7462946239999999</v>
      </c>
      <c r="W434" s="460">
        <f t="shared" si="152"/>
        <v>3.0315380759999999</v>
      </c>
      <c r="X434" s="476">
        <f t="shared" si="153"/>
        <v>126.83039536400001</v>
      </c>
      <c r="Y434" s="476">
        <f t="shared" si="154"/>
        <v>434.054398569</v>
      </c>
      <c r="Z434" s="478">
        <f t="shared" si="155"/>
        <v>3.0794511779999998</v>
      </c>
      <c r="AA434" s="465">
        <f t="shared" si="156"/>
        <v>578.02804009700003</v>
      </c>
      <c r="AB434" s="429">
        <f t="shared" si="157"/>
        <v>0.11210784330818464</v>
      </c>
      <c r="AC434" s="454">
        <f t="shared" si="158"/>
        <v>100.4816685212673</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5.0724336780000003</v>
      </c>
      <c r="V435" s="475">
        <f t="shared" si="151"/>
        <v>4.5321105949999998</v>
      </c>
      <c r="W435" s="460">
        <f t="shared" si="152"/>
        <v>3.139711632</v>
      </c>
      <c r="X435" s="476">
        <f t="shared" si="153"/>
        <v>124.31152596</v>
      </c>
      <c r="Y435" s="476">
        <f t="shared" si="154"/>
        <v>441.40627536900001</v>
      </c>
      <c r="Z435" s="478">
        <f t="shared" si="155"/>
        <v>3.2171753789999999</v>
      </c>
      <c r="AA435" s="465">
        <f t="shared" si="156"/>
        <v>581.67923261299995</v>
      </c>
      <c r="AB435" s="429">
        <f t="shared" si="157"/>
        <v>0.11281598770616756</v>
      </c>
      <c r="AC435" s="454">
        <f t="shared" si="158"/>
        <v>102.65840000362442</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35.327038355999996</v>
      </c>
      <c r="V436" s="475">
        <f t="shared" si="151"/>
        <v>32.596263769000004</v>
      </c>
      <c r="W436" s="460">
        <f t="shared" si="152"/>
        <v>19.458884502</v>
      </c>
      <c r="X436" s="476">
        <f t="shared" si="153"/>
        <v>968.88090059800004</v>
      </c>
      <c r="Y436" s="476">
        <f t="shared" si="154"/>
        <v>2728.192075987</v>
      </c>
      <c r="Z436" s="478">
        <f t="shared" si="155"/>
        <v>7.9298011800000001</v>
      </c>
      <c r="AA436" s="465">
        <f t="shared" si="156"/>
        <v>3792.3849643920003</v>
      </c>
      <c r="AB436" s="429">
        <f t="shared" si="157"/>
        <v>0.73552850356710631</v>
      </c>
      <c r="AC436" s="454">
        <f t="shared" si="158"/>
        <v>102.02136529789895</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18.384103872000001</v>
      </c>
      <c r="V437" s="475">
        <f t="shared" si="151"/>
        <v>14.262599696000001</v>
      </c>
      <c r="W437" s="460">
        <f t="shared" si="152"/>
        <v>9.1920519360000004</v>
      </c>
      <c r="X437" s="476">
        <f t="shared" si="153"/>
        <v>441.97890908199997</v>
      </c>
      <c r="Y437" s="476">
        <f t="shared" si="154"/>
        <v>1250.4595096640001</v>
      </c>
      <c r="Z437" s="478">
        <f t="shared" si="155"/>
        <v>5.3071089389999999</v>
      </c>
      <c r="AA437" s="465">
        <f t="shared" si="156"/>
        <v>1739.584283189</v>
      </c>
      <c r="AB437" s="429">
        <f t="shared" si="157"/>
        <v>0.33739027990477111</v>
      </c>
      <c r="AC437" s="454">
        <f t="shared" si="158"/>
        <v>100.31144827150978</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28.911337344</v>
      </c>
      <c r="V439" s="475">
        <f t="shared" si="151"/>
        <v>26.018839321999998</v>
      </c>
      <c r="W439" s="460">
        <f t="shared" si="152"/>
        <v>14.533161993</v>
      </c>
      <c r="X439" s="476">
        <f t="shared" si="153"/>
        <v>741.69657460399992</v>
      </c>
      <c r="Y439" s="476">
        <f t="shared" si="154"/>
        <v>2083.983078019</v>
      </c>
      <c r="Z439" s="478">
        <f t="shared" si="155"/>
        <v>6.5871571229999999</v>
      </c>
      <c r="AA439" s="465">
        <f t="shared" si="156"/>
        <v>2901.7301484049999</v>
      </c>
      <c r="AB439" s="429">
        <f t="shared" si="157"/>
        <v>0.56278707300329711</v>
      </c>
      <c r="AC439" s="454">
        <f t="shared" si="158"/>
        <v>101.16631562559687</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21.031408511999999</v>
      </c>
      <c r="V440" s="475">
        <f t="shared" si="151"/>
        <v>18.590495619999999</v>
      </c>
      <c r="W440" s="460">
        <f t="shared" si="152"/>
        <v>10.980720045</v>
      </c>
      <c r="X440" s="476">
        <f t="shared" si="153"/>
        <v>519.85448626800007</v>
      </c>
      <c r="Y440" s="476">
        <f t="shared" si="154"/>
        <v>1546.252403361</v>
      </c>
      <c r="Z440" s="478">
        <f t="shared" si="155"/>
        <v>5.9079920939999999</v>
      </c>
      <c r="AA440" s="465">
        <f t="shared" si="156"/>
        <v>2122.6175059000002</v>
      </c>
      <c r="AB440" s="429">
        <f t="shared" si="157"/>
        <v>0.41167911285880532</v>
      </c>
      <c r="AC440" s="454">
        <f t="shared" si="158"/>
        <v>101.28457747719666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7.349463342</v>
      </c>
      <c r="V441" s="475">
        <f t="shared" si="151"/>
        <v>6.1139939659999998</v>
      </c>
      <c r="W441" s="460">
        <f t="shared" si="152"/>
        <v>4.2363366930000002</v>
      </c>
      <c r="X441" s="476">
        <f t="shared" si="153"/>
        <v>186.00161197400001</v>
      </c>
      <c r="Y441" s="476">
        <f t="shared" si="154"/>
        <v>619.94051362300002</v>
      </c>
      <c r="Z441" s="478">
        <f t="shared" si="155"/>
        <v>3.7398674249999999</v>
      </c>
      <c r="AA441" s="465">
        <f t="shared" si="156"/>
        <v>827.38178702300002</v>
      </c>
      <c r="AB441" s="429">
        <f t="shared" si="157"/>
        <v>0.16046970268095423</v>
      </c>
      <c r="AC441" s="454">
        <f t="shared" si="158"/>
        <v>103.99094790538854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16.730308242</v>
      </c>
      <c r="V442" s="475">
        <f t="shared" si="151"/>
        <v>15.514316715</v>
      </c>
      <c r="W442" s="460">
        <f t="shared" si="152"/>
        <v>9.1116072720000005</v>
      </c>
      <c r="X442" s="476">
        <f t="shared" si="153"/>
        <v>418.14440679800003</v>
      </c>
      <c r="Y442" s="476">
        <f t="shared" si="154"/>
        <v>1234.9517437100001</v>
      </c>
      <c r="Z442" s="478">
        <f t="shared" si="155"/>
        <v>4.8217673699999999</v>
      </c>
      <c r="AA442" s="465">
        <f t="shared" si="156"/>
        <v>1699.2741501070002</v>
      </c>
      <c r="AB442" s="429">
        <f t="shared" si="157"/>
        <v>0.32957217806574868</v>
      </c>
      <c r="AC442" s="454">
        <f t="shared" si="158"/>
        <v>100.22259981299759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13.686191028000001</v>
      </c>
      <c r="V443" s="475">
        <f t="shared" si="151"/>
        <v>10.906856002</v>
      </c>
      <c r="W443" s="460">
        <f t="shared" si="152"/>
        <v>6.8430955140000007</v>
      </c>
      <c r="X443" s="476">
        <f t="shared" si="153"/>
        <v>302.61270154599998</v>
      </c>
      <c r="Y443" s="476">
        <f t="shared" si="154"/>
        <v>960.51835508799991</v>
      </c>
      <c r="Z443" s="478">
        <f t="shared" si="155"/>
        <v>4.1574065219999996</v>
      </c>
      <c r="AA443" s="465">
        <f t="shared" si="156"/>
        <v>1298.7246057</v>
      </c>
      <c r="AB443" s="429">
        <f t="shared" si="157"/>
        <v>0.25188607558184639</v>
      </c>
      <c r="AC443" s="454">
        <f t="shared" si="158"/>
        <v>101.36038208999851</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22.171269024000001</v>
      </c>
      <c r="V444" s="475">
        <f t="shared" si="151"/>
        <v>17.312711273000001</v>
      </c>
      <c r="W444" s="460">
        <f t="shared" si="152"/>
        <v>11.641162292999999</v>
      </c>
      <c r="X444" s="476">
        <f t="shared" si="153"/>
        <v>592.53330955199999</v>
      </c>
      <c r="Y444" s="476">
        <f t="shared" si="154"/>
        <v>1754.704659085</v>
      </c>
      <c r="Z444" s="478">
        <f t="shared" si="155"/>
        <v>4.7901711239999996</v>
      </c>
      <c r="AA444" s="465">
        <f t="shared" si="156"/>
        <v>2403.1532823510001</v>
      </c>
      <c r="AB444" s="429">
        <f t="shared" si="157"/>
        <v>0.46608868936210246</v>
      </c>
      <c r="AC444" s="454">
        <f t="shared" si="158"/>
        <v>105.51435005323819</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8.4092140979999996</v>
      </c>
      <c r="V445" s="475">
        <f t="shared" si="151"/>
        <v>6.3033244420000001</v>
      </c>
      <c r="W445" s="460">
        <f t="shared" si="152"/>
        <v>4.2418153709999995</v>
      </c>
      <c r="X445" s="476">
        <f t="shared" si="153"/>
        <v>196.785687252</v>
      </c>
      <c r="Y445" s="476">
        <f t="shared" si="154"/>
        <v>625.53665969300005</v>
      </c>
      <c r="Z445" s="478">
        <f t="shared" si="155"/>
        <v>3.8049502230000001</v>
      </c>
      <c r="AA445" s="465">
        <f t="shared" si="156"/>
        <v>845.08165107900004</v>
      </c>
      <c r="AB445" s="429">
        <f t="shared" si="157"/>
        <v>0.16390257003083786</v>
      </c>
      <c r="AC445" s="454">
        <f t="shared" si="158"/>
        <v>102.7045261284085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8.2699837380000005</v>
      </c>
      <c r="V446" s="475">
        <f t="shared" si="151"/>
        <v>6.9636338339999995</v>
      </c>
      <c r="W446" s="460">
        <f t="shared" si="152"/>
        <v>4.010176242</v>
      </c>
      <c r="X446" s="476">
        <f t="shared" si="153"/>
        <v>173.78479372599998</v>
      </c>
      <c r="Y446" s="476">
        <f t="shared" si="154"/>
        <v>562.51204203099996</v>
      </c>
      <c r="Z446" s="478">
        <f t="shared" si="155"/>
        <v>3.284150184</v>
      </c>
      <c r="AA446" s="465">
        <f t="shared" si="156"/>
        <v>758.82477975500001</v>
      </c>
      <c r="AB446" s="429">
        <f t="shared" si="157"/>
        <v>0.14717315355993019</v>
      </c>
      <c r="AC446" s="454">
        <f t="shared" si="158"/>
        <v>99.356520379819173</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10.128834756</v>
      </c>
      <c r="V447" s="475">
        <f t="shared" si="151"/>
        <v>8.3344002079999999</v>
      </c>
      <c r="W447" s="460">
        <f t="shared" si="152"/>
        <v>4.9667511959999997</v>
      </c>
      <c r="X447" s="476">
        <f t="shared" si="153"/>
        <v>224.167373328</v>
      </c>
      <c r="Y447" s="476">
        <f t="shared" si="154"/>
        <v>695.91790334400002</v>
      </c>
      <c r="Z447" s="478">
        <f t="shared" si="155"/>
        <v>3.426329484</v>
      </c>
      <c r="AA447" s="465">
        <f t="shared" si="156"/>
        <v>946.94159231599997</v>
      </c>
      <c r="AB447" s="429">
        <f t="shared" si="157"/>
        <v>0.18365818314895266</v>
      </c>
      <c r="AC447" s="454">
        <f t="shared" si="158"/>
        <v>100.19249827488636</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18.466211952000002</v>
      </c>
      <c r="V448" s="475">
        <f t="shared" si="151"/>
        <v>14.062314929999999</v>
      </c>
      <c r="W448" s="460">
        <f t="shared" si="152"/>
        <v>9.0968764229999994</v>
      </c>
      <c r="X448" s="476">
        <f t="shared" si="153"/>
        <v>446.79177974599997</v>
      </c>
      <c r="Y448" s="476">
        <f t="shared" si="154"/>
        <v>1262.9989076109998</v>
      </c>
      <c r="Z448" s="478">
        <f t="shared" si="155"/>
        <v>4.4401114890000004</v>
      </c>
      <c r="AA448" s="465">
        <f t="shared" si="156"/>
        <v>1755.8562021509997</v>
      </c>
      <c r="AB448" s="429">
        <f t="shared" si="157"/>
        <v>0.34054619902075245</v>
      </c>
      <c r="AC448" s="454">
        <f t="shared" si="158"/>
        <v>101.29303561623684</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8.4438817200000003</v>
      </c>
      <c r="V449" s="475">
        <f t="shared" si="151"/>
        <v>7.4949005430000009</v>
      </c>
      <c r="W449" s="460">
        <f t="shared" si="152"/>
        <v>4.692513087</v>
      </c>
      <c r="X449" s="476">
        <f t="shared" si="153"/>
        <v>200.278753768</v>
      </c>
      <c r="Y449" s="476">
        <f t="shared" si="154"/>
        <v>643.29469276999998</v>
      </c>
      <c r="Z449" s="478">
        <f t="shared" si="155"/>
        <v>3.9747046140000002</v>
      </c>
      <c r="AA449" s="465">
        <f t="shared" si="156"/>
        <v>868.17944650199991</v>
      </c>
      <c r="AB449" s="429">
        <f t="shared" si="157"/>
        <v>0.16838235967843287</v>
      </c>
      <c r="AC449" s="454">
        <f t="shared" si="158"/>
        <v>100.3778018125175</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16.176106997999998</v>
      </c>
      <c r="V450" s="475">
        <f t="shared" si="151"/>
        <v>13.437780997999999</v>
      </c>
      <c r="W450" s="460">
        <f t="shared" si="152"/>
        <v>8.1445582620000003</v>
      </c>
      <c r="X450" s="476">
        <f t="shared" si="153"/>
        <v>403.24612907599999</v>
      </c>
      <c r="Y450" s="476">
        <f t="shared" si="154"/>
        <v>1183.7135185920001</v>
      </c>
      <c r="Z450" s="478">
        <f t="shared" si="155"/>
        <v>4.1973050789999995</v>
      </c>
      <c r="AA450" s="465">
        <f t="shared" si="156"/>
        <v>1628.9153990050002</v>
      </c>
      <c r="AB450" s="429">
        <f t="shared" si="157"/>
        <v>0.31592618289468583</v>
      </c>
      <c r="AC450" s="454">
        <f t="shared" si="158"/>
        <v>102.41745848343093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5.9361837120000001</v>
      </c>
      <c r="V451" s="475">
        <f t="shared" si="151"/>
        <v>5.2708719639999995</v>
      </c>
      <c r="W451" s="460">
        <f t="shared" si="152"/>
        <v>3.2410564289999999</v>
      </c>
      <c r="X451" s="476">
        <f t="shared" si="153"/>
        <v>136.05747033599999</v>
      </c>
      <c r="Y451" s="476">
        <f t="shared" si="154"/>
        <v>453.06121491599998</v>
      </c>
      <c r="Z451" s="478">
        <f t="shared" si="155"/>
        <v>3.3606568980000002</v>
      </c>
      <c r="AA451" s="465">
        <f t="shared" si="156"/>
        <v>606.92745425500004</v>
      </c>
      <c r="AB451" s="429">
        <f t="shared" si="157"/>
        <v>0.11771284993308767</v>
      </c>
      <c r="AC451" s="454">
        <f t="shared" si="158"/>
        <v>100.07033729558495</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6.7914362520000005</v>
      </c>
      <c r="V452" s="475">
        <f t="shared" si="151"/>
        <v>5.385516902</v>
      </c>
      <c r="W452" s="460">
        <f t="shared" si="152"/>
        <v>3.3521684490000001</v>
      </c>
      <c r="X452" s="476">
        <f t="shared" si="153"/>
        <v>135.99038838799999</v>
      </c>
      <c r="Y452" s="476">
        <f t="shared" si="154"/>
        <v>461.94343247400002</v>
      </c>
      <c r="Z452" s="478">
        <f t="shared" si="155"/>
        <v>3.2642521470000001</v>
      </c>
      <c r="AA452" s="465">
        <f t="shared" si="156"/>
        <v>616.72719461199995</v>
      </c>
      <c r="AB452" s="429">
        <f t="shared" si="157"/>
        <v>0.11961349779131109</v>
      </c>
      <c r="AC452" s="454">
        <f t="shared" si="158"/>
        <v>99.158034574966223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8.4242024999999998</v>
      </c>
      <c r="V453" s="475">
        <f t="shared" si="151"/>
        <v>6.2670963249999998</v>
      </c>
      <c r="W453" s="460">
        <f t="shared" si="152"/>
        <v>4.5359563410000003</v>
      </c>
      <c r="X453" s="476">
        <f t="shared" si="153"/>
        <v>203.251576478</v>
      </c>
      <c r="Y453" s="476">
        <f t="shared" si="154"/>
        <v>657.64304321700001</v>
      </c>
      <c r="Z453" s="478">
        <f t="shared" si="155"/>
        <v>3.5607770190000001</v>
      </c>
      <c r="AA453" s="465">
        <f t="shared" si="156"/>
        <v>883.68265188000009</v>
      </c>
      <c r="AB453" s="429">
        <f t="shared" si="157"/>
        <v>0.17138918771916217</v>
      </c>
      <c r="AC453" s="454">
        <f t="shared" si="158"/>
        <v>103.84397605102029</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11.452702806</v>
      </c>
      <c r="V454" s="475">
        <f t="shared" si="151"/>
        <v>8.5194469159999997</v>
      </c>
      <c r="W454" s="460">
        <f t="shared" si="152"/>
        <v>5.8376931120000002</v>
      </c>
      <c r="X454" s="476">
        <f t="shared" si="153"/>
        <v>295.17312534199999</v>
      </c>
      <c r="Y454" s="476">
        <f t="shared" si="154"/>
        <v>887.03847313900008</v>
      </c>
      <c r="Z454" s="478">
        <f t="shared" si="155"/>
        <v>3.8600002440000001</v>
      </c>
      <c r="AA454" s="465">
        <f t="shared" si="156"/>
        <v>1211.8814415590002</v>
      </c>
      <c r="AB454" s="429">
        <f t="shared" si="157"/>
        <v>0.23504294832408848</v>
      </c>
      <c r="AC454" s="454">
        <f t="shared" si="158"/>
        <v>104.75872304426311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6.7931927640000005</v>
      </c>
      <c r="V455" s="475">
        <f t="shared" si="151"/>
        <v>5.2833982160000001</v>
      </c>
      <c r="W455" s="460">
        <f t="shared" si="152"/>
        <v>3.2635518299999999</v>
      </c>
      <c r="X455" s="476">
        <f t="shared" si="153"/>
        <v>132.360216966</v>
      </c>
      <c r="Y455" s="476">
        <f t="shared" si="154"/>
        <v>466.61410008000001</v>
      </c>
      <c r="Z455" s="478">
        <f t="shared" si="155"/>
        <v>3.266106282</v>
      </c>
      <c r="AA455" s="465">
        <f t="shared" si="156"/>
        <v>617.58056613799999</v>
      </c>
      <c r="AB455" s="429">
        <f t="shared" si="157"/>
        <v>0.11977900817261443</v>
      </c>
      <c r="AC455" s="454">
        <f t="shared" si="158"/>
        <v>100.19220770562556</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9.0462034979999988</v>
      </c>
      <c r="V456" s="475">
        <f t="shared" si="151"/>
        <v>6.820634783</v>
      </c>
      <c r="W456" s="460">
        <f t="shared" si="152"/>
        <v>4.5231017489999994</v>
      </c>
      <c r="X456" s="476">
        <f t="shared" si="153"/>
        <v>181.67336726400001</v>
      </c>
      <c r="Y456" s="476">
        <f t="shared" si="154"/>
        <v>615.30936015099996</v>
      </c>
      <c r="Z456" s="478">
        <f t="shared" si="155"/>
        <v>4.2159052709999996</v>
      </c>
      <c r="AA456" s="465">
        <f t="shared" si="156"/>
        <v>821.58857271599993</v>
      </c>
      <c r="AB456" s="429">
        <f t="shared" si="157"/>
        <v>0.15934611573235063</v>
      </c>
      <c r="AC456" s="454">
        <f t="shared" si="158"/>
        <v>99.594505763195698</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26.302560353999997</v>
      </c>
      <c r="V458" s="475">
        <f t="shared" si="172"/>
        <v>23.809063117000001</v>
      </c>
      <c r="W458" s="460">
        <f t="shared" si="173"/>
        <v>14.292294669</v>
      </c>
      <c r="X458" s="476">
        <f t="shared" si="174"/>
        <v>803.02016904599998</v>
      </c>
      <c r="Y458" s="476">
        <f t="shared" si="175"/>
        <v>2282.7805447110004</v>
      </c>
      <c r="Z458" s="478">
        <f t="shared" si="176"/>
        <v>2.530410066</v>
      </c>
      <c r="AA458" s="465">
        <f t="shared" si="177"/>
        <v>3152.7350419630006</v>
      </c>
      <c r="AB458" s="429">
        <f t="shared" si="178"/>
        <v>0.61146917027986825</v>
      </c>
      <c r="AC458" s="454">
        <f t="shared" si="179"/>
        <v>107.34252882054156</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12.20003343</v>
      </c>
      <c r="V459" s="475">
        <f t="shared" si="172"/>
        <v>10.247804611999999</v>
      </c>
      <c r="W459" s="460">
        <f t="shared" si="173"/>
        <v>6.8438168190000006</v>
      </c>
      <c r="X459" s="476">
        <f t="shared" si="174"/>
        <v>384.66805964200006</v>
      </c>
      <c r="Y459" s="476">
        <f t="shared" si="175"/>
        <v>1221.4355444700002</v>
      </c>
      <c r="Z459" s="478">
        <f t="shared" si="176"/>
        <v>1.350198711</v>
      </c>
      <c r="AA459" s="465">
        <f t="shared" si="177"/>
        <v>1636.7454576840003</v>
      </c>
      <c r="AB459" s="429">
        <f t="shared" si="178"/>
        <v>0.31744481335996899</v>
      </c>
      <c r="AC459" s="454">
        <f t="shared" si="179"/>
        <v>112.85895065955141</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4.3858297799999999</v>
      </c>
      <c r="V460" s="475">
        <f t="shared" si="172"/>
        <v>3.2938864300000001</v>
      </c>
      <c r="W460" s="460">
        <f t="shared" si="173"/>
        <v>2.2569591600000001</v>
      </c>
      <c r="X460" s="476">
        <f t="shared" si="174"/>
        <v>130.46759156000002</v>
      </c>
      <c r="Y460" s="476">
        <f t="shared" si="175"/>
        <v>403.09365312900002</v>
      </c>
      <c r="Z460" s="478">
        <f t="shared" si="176"/>
        <v>0.83633356800000003</v>
      </c>
      <c r="AA460" s="465">
        <f t="shared" si="177"/>
        <v>544.33425362700007</v>
      </c>
      <c r="AB460" s="429">
        <f t="shared" si="178"/>
        <v>0.10557297393851825</v>
      </c>
      <c r="AC460" s="454">
        <f t="shared" si="179"/>
        <v>111.56487501783445</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8.343469206</v>
      </c>
      <c r="V461" s="475">
        <f t="shared" si="172"/>
        <v>6.5898270420000005</v>
      </c>
      <c r="W461" s="460">
        <f t="shared" si="173"/>
        <v>4.2825420090000001</v>
      </c>
      <c r="X461" s="476">
        <f t="shared" si="174"/>
        <v>208.27500461399998</v>
      </c>
      <c r="Y461" s="476">
        <f t="shared" si="175"/>
        <v>651.18711028799999</v>
      </c>
      <c r="Z461" s="478">
        <f t="shared" si="176"/>
        <v>1.6208701650000001</v>
      </c>
      <c r="AA461" s="465">
        <f t="shared" si="177"/>
        <v>880.29882332400007</v>
      </c>
      <c r="AB461" s="429">
        <f t="shared" si="178"/>
        <v>0.17073289823972074</v>
      </c>
      <c r="AC461" s="454">
        <f t="shared" si="179"/>
        <v>105.6677300727934</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0.95037958799999989</v>
      </c>
      <c r="V462" s="475">
        <f t="shared" si="172"/>
        <v>0.82718223399999991</v>
      </c>
      <c r="W462" s="460">
        <f t="shared" si="173"/>
        <v>0.358462962</v>
      </c>
      <c r="X462" s="476">
        <f t="shared" si="174"/>
        <v>23.689091211999997</v>
      </c>
      <c r="Y462" s="476">
        <f t="shared" si="175"/>
        <v>74.964214709000004</v>
      </c>
      <c r="Z462" s="478">
        <f t="shared" si="176"/>
        <v>0.158396598</v>
      </c>
      <c r="AA462" s="465">
        <f t="shared" si="177"/>
        <v>100.94772730299999</v>
      </c>
      <c r="AB462" s="429">
        <f t="shared" si="178"/>
        <v>1.9578690322536851E-2</v>
      </c>
      <c r="AC462" s="454">
        <f t="shared" si="179"/>
        <v>109.24728000192235</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24.528929706</v>
      </c>
      <c r="V463" s="475">
        <f t="shared" si="172"/>
        <v>20.829972770000001</v>
      </c>
      <c r="W463" s="460">
        <f t="shared" si="173"/>
        <v>11.596047885000001</v>
      </c>
      <c r="X463" s="476">
        <f t="shared" si="174"/>
        <v>618.80488481999998</v>
      </c>
      <c r="Y463" s="476">
        <f t="shared" si="175"/>
        <v>1660.4699396860001</v>
      </c>
      <c r="Z463" s="478">
        <f t="shared" si="176"/>
        <v>1.517352786</v>
      </c>
      <c r="AA463" s="465">
        <f t="shared" si="177"/>
        <v>2337.747127653</v>
      </c>
      <c r="AB463" s="429">
        <f t="shared" si="178"/>
        <v>0.45340324430818463</v>
      </c>
      <c r="AC463" s="454">
        <f t="shared" si="179"/>
        <v>101.69088635735307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8.3365131419999994</v>
      </c>
      <c r="V464" s="475">
        <f t="shared" si="172"/>
        <v>5.8886028340000003</v>
      </c>
      <c r="W464" s="460">
        <f t="shared" si="173"/>
        <v>3.3828143940000004</v>
      </c>
      <c r="X464" s="476">
        <f t="shared" si="174"/>
        <v>174.28217303</v>
      </c>
      <c r="Y464" s="476">
        <f t="shared" si="175"/>
        <v>408.81359031800002</v>
      </c>
      <c r="Z464" s="478">
        <f t="shared" si="176"/>
        <v>0.68999855399999999</v>
      </c>
      <c r="AA464" s="465">
        <f t="shared" si="177"/>
        <v>601.39369227200007</v>
      </c>
      <c r="AB464" s="429">
        <f t="shared" si="178"/>
        <v>0.11663958345073702</v>
      </c>
      <c r="AC464" s="454">
        <f t="shared" si="179"/>
        <v>94.265072846025348</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6.0297510779999994</v>
      </c>
      <c r="V465" s="475">
        <f t="shared" si="172"/>
        <v>4.6292351079999996</v>
      </c>
      <c r="W465" s="460">
        <f t="shared" si="173"/>
        <v>2.659347828</v>
      </c>
      <c r="X465" s="476">
        <f t="shared" si="174"/>
        <v>135.944306732</v>
      </c>
      <c r="Y465" s="476">
        <f t="shared" si="175"/>
        <v>334.76282499799999</v>
      </c>
      <c r="Z465" s="478">
        <f t="shared" si="176"/>
        <v>0.66846139199999999</v>
      </c>
      <c r="AA465" s="465">
        <f t="shared" si="177"/>
        <v>484.69392713599996</v>
      </c>
      <c r="AB465" s="429">
        <f t="shared" si="178"/>
        <v>9.4005804332040338E-2</v>
      </c>
      <c r="AC465" s="454">
        <f t="shared" si="179"/>
        <v>96.329465378632108</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4.4881386659999993</v>
      </c>
      <c r="V466" s="475">
        <f t="shared" si="172"/>
        <v>3.3921145970000004</v>
      </c>
      <c r="W466" s="460">
        <f t="shared" si="173"/>
        <v>2.0154032009999998</v>
      </c>
      <c r="X466" s="476">
        <f t="shared" si="174"/>
        <v>95.115484378000005</v>
      </c>
      <c r="Y466" s="476">
        <f t="shared" si="175"/>
        <v>253.66017148</v>
      </c>
      <c r="Z466" s="478">
        <f t="shared" si="176"/>
        <v>0.64955385900000007</v>
      </c>
      <c r="AA466" s="465">
        <f t="shared" si="177"/>
        <v>359.32086618099999</v>
      </c>
      <c r="AB466" s="429">
        <f t="shared" si="178"/>
        <v>6.9689849918735447E-2</v>
      </c>
      <c r="AC466" s="454">
        <f t="shared" si="179"/>
        <v>96.71349824716539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17.814358566000003</v>
      </c>
      <c r="V467" s="475">
        <f t="shared" si="172"/>
        <v>15.346350887999998</v>
      </c>
      <c r="W467" s="460">
        <f t="shared" si="173"/>
        <v>9.1750513320000007</v>
      </c>
      <c r="X467" s="476">
        <f t="shared" si="174"/>
        <v>488.98145655599996</v>
      </c>
      <c r="Y467" s="476">
        <f t="shared" si="175"/>
        <v>1385.7786109659999</v>
      </c>
      <c r="Z467" s="478">
        <f t="shared" si="176"/>
        <v>1.785018636</v>
      </c>
      <c r="AA467" s="465">
        <f t="shared" si="177"/>
        <v>1918.8808469439998</v>
      </c>
      <c r="AB467" s="429">
        <f t="shared" si="178"/>
        <v>0.37216463284406515</v>
      </c>
      <c r="AC467" s="454">
        <f t="shared" si="179"/>
        <v>104.93574070002578</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12.780446274000001</v>
      </c>
      <c r="V468" s="475">
        <f t="shared" si="172"/>
        <v>10.885170625000001</v>
      </c>
      <c r="W468" s="460">
        <f t="shared" si="173"/>
        <v>6.1218973529999996</v>
      </c>
      <c r="X468" s="476">
        <f t="shared" si="174"/>
        <v>327.88229422400002</v>
      </c>
      <c r="Y468" s="476">
        <f t="shared" si="175"/>
        <v>850.66450437499998</v>
      </c>
      <c r="Z468" s="478">
        <f t="shared" si="176"/>
        <v>0.91877754599999995</v>
      </c>
      <c r="AA468" s="465">
        <f t="shared" si="177"/>
        <v>1209.2530903970001</v>
      </c>
      <c r="AB468" s="429">
        <f t="shared" si="178"/>
        <v>0.23453318277676494</v>
      </c>
      <c r="AC468" s="454">
        <f t="shared" si="179"/>
        <v>100.71034961066556</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1.0899295200000001</v>
      </c>
      <c r="V469" s="475">
        <f t="shared" si="172"/>
        <v>1.0245368319999999</v>
      </c>
      <c r="W469" s="460">
        <f t="shared" si="173"/>
        <v>0.42711048899999998</v>
      </c>
      <c r="X469" s="476">
        <f t="shared" si="174"/>
        <v>21.30998641</v>
      </c>
      <c r="Y469" s="476">
        <f t="shared" si="175"/>
        <v>49.697151854000005</v>
      </c>
      <c r="Z469" s="478">
        <f t="shared" si="176"/>
        <v>0.15159773700000001</v>
      </c>
      <c r="AA469" s="465">
        <f t="shared" si="177"/>
        <v>73.700312842000017</v>
      </c>
      <c r="AB469" s="429">
        <f t="shared" si="178"/>
        <v>1.4294087052366178E-2</v>
      </c>
      <c r="AC469" s="454">
        <f t="shared" si="179"/>
        <v>88.361714546070033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2.1682328399999999</v>
      </c>
      <c r="V470" s="475">
        <f t="shared" si="172"/>
        <v>1.3933505789999998</v>
      </c>
      <c r="W470" s="460">
        <f t="shared" si="173"/>
        <v>0.77447842199999994</v>
      </c>
      <c r="X470" s="476">
        <f t="shared" si="174"/>
        <v>34.392021534000001</v>
      </c>
      <c r="Y470" s="476">
        <f t="shared" si="175"/>
        <v>100.038948265</v>
      </c>
      <c r="Z470" s="478">
        <f t="shared" si="176"/>
        <v>0.258159474</v>
      </c>
      <c r="AA470" s="465">
        <f t="shared" si="177"/>
        <v>139.02519111399999</v>
      </c>
      <c r="AB470" s="429">
        <f t="shared" si="178"/>
        <v>2.6963768641194725E-2</v>
      </c>
      <c r="AC470" s="454">
        <f t="shared" si="179"/>
        <v>94.727375732808298</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2.4531863039999999</v>
      </c>
      <c r="V471" s="475">
        <f t="shared" si="172"/>
        <v>2.479329994</v>
      </c>
      <c r="W471" s="460">
        <f t="shared" si="173"/>
        <v>1.149707925</v>
      </c>
      <c r="X471" s="476">
        <f t="shared" si="174"/>
        <v>53.182135770000002</v>
      </c>
      <c r="Y471" s="476">
        <f t="shared" si="175"/>
        <v>144.30469177200001</v>
      </c>
      <c r="Z471" s="478">
        <f t="shared" si="176"/>
        <v>0.56940007499999989</v>
      </c>
      <c r="AA471" s="465">
        <f t="shared" si="177"/>
        <v>204.13845184000002</v>
      </c>
      <c r="AB471" s="429">
        <f t="shared" si="178"/>
        <v>3.9592407261442981E-2</v>
      </c>
      <c r="AC471" s="454">
        <f t="shared" si="179"/>
        <v>93.469723989555177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7.1039921940000008</v>
      </c>
      <c r="V472" s="475">
        <f t="shared" si="172"/>
        <v>4.8595469050000002</v>
      </c>
      <c r="W472" s="460">
        <f t="shared" si="173"/>
        <v>2.898311085</v>
      </c>
      <c r="X472" s="476">
        <f t="shared" si="174"/>
        <v>120.52960515199999</v>
      </c>
      <c r="Y472" s="476">
        <f t="shared" si="175"/>
        <v>319.11326287899999</v>
      </c>
      <c r="Z472" s="478">
        <f t="shared" si="176"/>
        <v>0.36036191699999998</v>
      </c>
      <c r="AA472" s="465">
        <f t="shared" si="177"/>
        <v>454.86508013199995</v>
      </c>
      <c r="AB472" s="429">
        <f t="shared" si="178"/>
        <v>8.8220535324282381E-2</v>
      </c>
      <c r="AC472" s="454">
        <f t="shared" si="179"/>
        <v>91.875111440113969</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1.513588572</v>
      </c>
      <c r="V473" s="475">
        <f t="shared" si="172"/>
        <v>1.136852215</v>
      </c>
      <c r="W473" s="460">
        <f t="shared" si="173"/>
        <v>0.57167988300000006</v>
      </c>
      <c r="X473" s="476">
        <f t="shared" si="174"/>
        <v>32.363619724000003</v>
      </c>
      <c r="Y473" s="476">
        <f t="shared" si="175"/>
        <v>89.397764064</v>
      </c>
      <c r="Z473" s="478">
        <f t="shared" si="176"/>
        <v>0.38151374399999999</v>
      </c>
      <c r="AA473" s="465">
        <f t="shared" si="177"/>
        <v>125.365018202</v>
      </c>
      <c r="AB473" s="429">
        <f t="shared" si="178"/>
        <v>2.4314394531031808E-2</v>
      </c>
      <c r="AC473" s="454">
        <f t="shared" si="179"/>
        <v>99.684723053755661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4.3140826260000003</v>
      </c>
      <c r="V474" s="475">
        <f t="shared" si="172"/>
        <v>2.801033291</v>
      </c>
      <c r="W474" s="460">
        <f t="shared" si="173"/>
        <v>1.710075078</v>
      </c>
      <c r="X474" s="476">
        <f t="shared" si="174"/>
        <v>86.158503150000001</v>
      </c>
      <c r="Y474" s="476">
        <f t="shared" si="175"/>
        <v>236.64136638299999</v>
      </c>
      <c r="Z474" s="478">
        <f t="shared" si="176"/>
        <v>0.16069081500000001</v>
      </c>
      <c r="AA474" s="465">
        <f t="shared" si="177"/>
        <v>331.78575134300002</v>
      </c>
      <c r="AB474" s="429">
        <f t="shared" si="178"/>
        <v>6.4349447506400315E-2</v>
      </c>
      <c r="AC474" s="454">
        <f t="shared" si="179"/>
        <v>100.06756687815836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1.2683900699999999</v>
      </c>
      <c r="V475" s="475">
        <f t="shared" si="172"/>
        <v>1.1993411120000002</v>
      </c>
      <c r="W475" s="460">
        <f t="shared" si="173"/>
        <v>0.61908764400000005</v>
      </c>
      <c r="X475" s="476">
        <f t="shared" si="174"/>
        <v>31.615796929999998</v>
      </c>
      <c r="Y475" s="476">
        <f t="shared" si="175"/>
        <v>79.343319574999995</v>
      </c>
      <c r="Z475" s="478">
        <f t="shared" si="176"/>
        <v>0.55943781300000006</v>
      </c>
      <c r="AA475" s="465">
        <f t="shared" si="177"/>
        <v>114.605373144</v>
      </c>
      <c r="AB475" s="429">
        <f t="shared" si="178"/>
        <v>2.2227574310318077E-2</v>
      </c>
      <c r="AC475" s="454">
        <f t="shared" si="179"/>
        <v>94.205389424787157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2.524071186</v>
      </c>
      <c r="V476" s="475">
        <f t="shared" si="172"/>
        <v>2.0704604499999997</v>
      </c>
      <c r="W476" s="460">
        <f t="shared" si="173"/>
        <v>1.022900049</v>
      </c>
      <c r="X476" s="476">
        <f t="shared" si="174"/>
        <v>64.090527608000002</v>
      </c>
      <c r="Y476" s="476">
        <f t="shared" si="175"/>
        <v>191.39291907200001</v>
      </c>
      <c r="Z476" s="478">
        <f t="shared" si="176"/>
        <v>0.42067853100000002</v>
      </c>
      <c r="AA476" s="465">
        <f t="shared" si="177"/>
        <v>261.52155689600005</v>
      </c>
      <c r="AB476" s="429">
        <f t="shared" si="178"/>
        <v>5.0721791484872006E-2</v>
      </c>
      <c r="AC476" s="454">
        <f t="shared" si="179"/>
        <v>107.45213970110751</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3.3512087339999996</v>
      </c>
      <c r="V477" s="475">
        <f t="shared" si="172"/>
        <v>3.2153331679999999</v>
      </c>
      <c r="W477" s="460">
        <f t="shared" si="173"/>
        <v>1.847106288</v>
      </c>
      <c r="X477" s="476">
        <f t="shared" si="174"/>
        <v>92.081669023999993</v>
      </c>
      <c r="Y477" s="476">
        <f t="shared" si="175"/>
        <v>259.738273918</v>
      </c>
      <c r="Z477" s="478">
        <f t="shared" si="176"/>
        <v>0.61570209600000003</v>
      </c>
      <c r="AA477" s="465">
        <f t="shared" si="177"/>
        <v>360.84929322800002</v>
      </c>
      <c r="AB477" s="429">
        <f t="shared" si="178"/>
        <v>6.9986286506594261E-2</v>
      </c>
      <c r="AC477" s="454">
        <f t="shared" si="179"/>
        <v>102.01880027536021</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3.1613778360000002</v>
      </c>
      <c r="V478" s="475">
        <f t="shared" si="172"/>
        <v>2.2959724660000003</v>
      </c>
      <c r="W478" s="460">
        <f t="shared" si="173"/>
        <v>1.249273584</v>
      </c>
      <c r="X478" s="476">
        <f t="shared" si="174"/>
        <v>61.373555270000004</v>
      </c>
      <c r="Y478" s="476">
        <f t="shared" si="175"/>
        <v>155.96266889</v>
      </c>
      <c r="Z478" s="478">
        <f t="shared" si="176"/>
        <v>0.45968815800000001</v>
      </c>
      <c r="AA478" s="465">
        <f t="shared" si="177"/>
        <v>224.50253620400002</v>
      </c>
      <c r="AB478" s="429">
        <f t="shared" si="178"/>
        <v>4.3541996936384796E-2</v>
      </c>
      <c r="AC478" s="454">
        <f t="shared" si="179"/>
        <v>94.035243410693184</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5.2395234479999999</v>
      </c>
      <c r="V479" s="475">
        <f t="shared" si="172"/>
        <v>4.5295070769999999</v>
      </c>
      <c r="W479" s="460">
        <f t="shared" si="173"/>
        <v>2.4819318269999999</v>
      </c>
      <c r="X479" s="476">
        <f t="shared" si="174"/>
        <v>124.143415944</v>
      </c>
      <c r="Y479" s="476">
        <f t="shared" si="175"/>
        <v>347.61191928600005</v>
      </c>
      <c r="Z479" s="478">
        <f t="shared" si="176"/>
        <v>1.1346346439999999</v>
      </c>
      <c r="AA479" s="465">
        <f t="shared" si="177"/>
        <v>485.14093222600002</v>
      </c>
      <c r="AB479" s="429">
        <f t="shared" si="178"/>
        <v>9.4092500431730022E-2</v>
      </c>
      <c r="AC479" s="454">
        <f t="shared" si="179"/>
        <v>99.622103480343739</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6.4390269059999996</v>
      </c>
      <c r="V480" s="475">
        <f t="shared" si="172"/>
        <v>5.4812971209999999</v>
      </c>
      <c r="W480" s="460">
        <f t="shared" si="173"/>
        <v>3.2163193799999998</v>
      </c>
      <c r="X480" s="476">
        <f t="shared" si="174"/>
        <v>157.114550076</v>
      </c>
      <c r="Y480" s="476">
        <f t="shared" si="175"/>
        <v>457.36258441000001</v>
      </c>
      <c r="Z480" s="478">
        <f t="shared" si="176"/>
        <v>1.309036563</v>
      </c>
      <c r="AA480" s="465">
        <f t="shared" si="177"/>
        <v>630.92281445599997</v>
      </c>
      <c r="AB480" s="429">
        <f t="shared" si="178"/>
        <v>0.12236672119006982</v>
      </c>
      <c r="AC480" s="454">
        <f t="shared" si="179"/>
        <v>101.65999607170559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16.804097351999999</v>
      </c>
      <c r="V482" s="475">
        <f t="shared" si="172"/>
        <v>14.165114693</v>
      </c>
      <c r="W482" s="460">
        <f t="shared" si="173"/>
        <v>9.3586337820000001</v>
      </c>
      <c r="X482" s="476">
        <f t="shared" si="174"/>
        <v>460.15585570999997</v>
      </c>
      <c r="Y482" s="476">
        <f t="shared" si="175"/>
        <v>1352.781205391</v>
      </c>
      <c r="Z482" s="478">
        <f t="shared" si="176"/>
        <v>5.0017361490000001</v>
      </c>
      <c r="AA482" s="465">
        <f t="shared" si="177"/>
        <v>1858.2666430769998</v>
      </c>
      <c r="AB482" s="429">
        <f t="shared" si="178"/>
        <v>0.36040858089158256</v>
      </c>
      <c r="AC482" s="454">
        <f t="shared" si="179"/>
        <v>103.83276541944741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13.725690191999998</v>
      </c>
      <c r="V483" s="475">
        <f t="shared" si="172"/>
        <v>10.616814866</v>
      </c>
      <c r="W483" s="460">
        <f t="shared" si="173"/>
        <v>6.0328669320000001</v>
      </c>
      <c r="X483" s="476">
        <f t="shared" si="174"/>
        <v>254.72461932600001</v>
      </c>
      <c r="Y483" s="476">
        <f t="shared" si="175"/>
        <v>612.01289774599991</v>
      </c>
      <c r="Z483" s="478">
        <f t="shared" si="176"/>
        <v>2.540231082</v>
      </c>
      <c r="AA483" s="465">
        <f t="shared" si="177"/>
        <v>899.6531201439999</v>
      </c>
      <c r="AB483" s="429">
        <f t="shared" si="178"/>
        <v>0.1744866408347556</v>
      </c>
      <c r="AC483" s="454">
        <f t="shared" si="179"/>
        <v>87.973863358549806</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10.244432826000001</v>
      </c>
      <c r="V484" s="475">
        <f t="shared" si="172"/>
        <v>9.5781616780000007</v>
      </c>
      <c r="W484" s="460">
        <f t="shared" si="173"/>
        <v>5.1222164130000003</v>
      </c>
      <c r="X484" s="476">
        <f t="shared" si="174"/>
        <v>249.70012381199999</v>
      </c>
      <c r="Y484" s="476">
        <f t="shared" si="175"/>
        <v>696.81114388699996</v>
      </c>
      <c r="Z484" s="478">
        <f t="shared" si="176"/>
        <v>1.9413394020000001</v>
      </c>
      <c r="AA484" s="465">
        <f t="shared" si="177"/>
        <v>973.39741801800005</v>
      </c>
      <c r="AB484" s="429">
        <f t="shared" si="178"/>
        <v>0.18878925873118699</v>
      </c>
      <c r="AC484" s="454">
        <f t="shared" si="179"/>
        <v>99.073601539142729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3.1019597459999999</v>
      </c>
      <c r="V485" s="475">
        <f t="shared" si="172"/>
        <v>3.2530184259999997</v>
      </c>
      <c r="W485" s="460">
        <f t="shared" si="173"/>
        <v>2.285754174</v>
      </c>
      <c r="X485" s="476">
        <f t="shared" si="174"/>
        <v>116.44489895199999</v>
      </c>
      <c r="Y485" s="476">
        <f t="shared" si="175"/>
        <v>376.92452351200001</v>
      </c>
      <c r="Z485" s="478">
        <f t="shared" si="176"/>
        <v>1.1590448579999999</v>
      </c>
      <c r="AA485" s="465">
        <f t="shared" si="177"/>
        <v>503.16919966800003</v>
      </c>
      <c r="AB485" s="429">
        <f t="shared" si="178"/>
        <v>9.7589061223429016E-2</v>
      </c>
      <c r="AC485" s="454">
        <f t="shared" si="179"/>
        <v>111.41919564765645</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1.3273798860000001</v>
      </c>
      <c r="V486" s="475">
        <f t="shared" si="172"/>
        <v>1.0464835290000001</v>
      </c>
      <c r="W486" s="460">
        <f t="shared" si="173"/>
        <v>0.73337359499999999</v>
      </c>
      <c r="X486" s="476">
        <f t="shared" si="174"/>
        <v>18.648057395999999</v>
      </c>
      <c r="Y486" s="476">
        <f t="shared" si="175"/>
        <v>78.992761109</v>
      </c>
      <c r="Z486" s="478">
        <f t="shared" si="176"/>
        <v>0.28170409499999999</v>
      </c>
      <c r="AA486" s="465">
        <f t="shared" si="177"/>
        <v>101.02975961</v>
      </c>
      <c r="AB486" s="429">
        <f t="shared" si="178"/>
        <v>1.9594600389837083E-2</v>
      </c>
      <c r="AC486" s="454">
        <f t="shared" si="179"/>
        <v>94.958897094199813</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0.96236202600000009</v>
      </c>
      <c r="V487" s="475">
        <f t="shared" si="172"/>
        <v>0.78479627099999993</v>
      </c>
      <c r="W487" s="460">
        <f t="shared" si="173"/>
        <v>0.46859261399999996</v>
      </c>
      <c r="X487" s="476">
        <f t="shared" si="174"/>
        <v>14.222144234</v>
      </c>
      <c r="Y487" s="476">
        <f t="shared" si="175"/>
        <v>38.914693054000004</v>
      </c>
      <c r="Z487" s="478">
        <f t="shared" si="176"/>
        <v>0.72929306699999996</v>
      </c>
      <c r="AA487" s="465">
        <f t="shared" si="177"/>
        <v>56.081881266000003</v>
      </c>
      <c r="AB487" s="429">
        <f t="shared" si="178"/>
        <v>1.0877013434057409E-2</v>
      </c>
      <c r="AC487" s="454">
        <f t="shared" si="179"/>
        <v>77.526249945221863</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0.91495283400000005</v>
      </c>
      <c r="V488" s="475">
        <f t="shared" si="172"/>
        <v>0.52844868300000003</v>
      </c>
      <c r="W488" s="460">
        <f t="shared" si="173"/>
        <v>0.30385978200000002</v>
      </c>
      <c r="X488" s="476">
        <f t="shared" si="174"/>
        <v>9.3483563019999991</v>
      </c>
      <c r="Y488" s="476">
        <f t="shared" si="175"/>
        <v>41.297702397000002</v>
      </c>
      <c r="Z488" s="478">
        <f t="shared" si="176"/>
        <v>0.28156917599999998</v>
      </c>
      <c r="AA488" s="465">
        <f t="shared" si="177"/>
        <v>52.674889174</v>
      </c>
      <c r="AB488" s="429">
        <f t="shared" si="178"/>
        <v>1.0216231414662529E-2</v>
      </c>
      <c r="AC488" s="454">
        <f t="shared" si="179"/>
        <v>94.315667275889609</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0.130580694</v>
      </c>
      <c r="V489" s="475">
        <f t="shared" si="172"/>
        <v>0.12175462799999999</v>
      </c>
      <c r="W489" s="460">
        <f t="shared" si="173"/>
        <v>9.8330138999999997E-2</v>
      </c>
      <c r="X489" s="476">
        <f t="shared" si="174"/>
        <v>3.0195383320000002</v>
      </c>
      <c r="Y489" s="476">
        <f t="shared" si="175"/>
        <v>9.9424106429999988</v>
      </c>
      <c r="Z489" s="478">
        <f t="shared" si="176"/>
        <v>1.7806310999999998E-2</v>
      </c>
      <c r="AA489" s="465">
        <f t="shared" si="177"/>
        <v>13.330420746999998</v>
      </c>
      <c r="AB489" s="429">
        <f t="shared" si="178"/>
        <v>2.5854190742823891E-3</v>
      </c>
      <c r="AC489" s="454">
        <f t="shared" si="179"/>
        <v>97.308201735023488</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4.2140141999999998E-2</v>
      </c>
      <c r="V491" s="475">
        <f t="shared" si="172"/>
        <v>5.3879296E-2</v>
      </c>
      <c r="W491" s="460">
        <f t="shared" si="173"/>
        <v>9.3586185000000002E-2</v>
      </c>
      <c r="X491" s="476">
        <f t="shared" si="174"/>
        <v>27.405936957999998</v>
      </c>
      <c r="Y491" s="476">
        <f t="shared" si="175"/>
        <v>257.57610370000003</v>
      </c>
      <c r="Z491" s="478">
        <f t="shared" si="176"/>
        <v>0.30950956800000001</v>
      </c>
      <c r="AA491" s="465">
        <f t="shared" si="177"/>
        <v>285.48115584900006</v>
      </c>
      <c r="AB491" s="429">
        <f t="shared" si="178"/>
        <v>5.5368726890806838E-2</v>
      </c>
      <c r="AC491" s="454">
        <f t="shared" si="179"/>
        <v>179.40346917978232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1.6444944E-2</v>
      </c>
      <c r="V492" s="475">
        <f t="shared" si="172"/>
        <v>3.0890796999999998E-2</v>
      </c>
      <c r="W492" s="460">
        <f t="shared" si="173"/>
        <v>6.7830857999999994E-2</v>
      </c>
      <c r="X492" s="476">
        <f t="shared" si="174"/>
        <v>18.81567343</v>
      </c>
      <c r="Y492" s="476">
        <f t="shared" si="175"/>
        <v>328.89171080199998</v>
      </c>
      <c r="Z492" s="478">
        <f t="shared" si="176"/>
        <v>0.34449760800000001</v>
      </c>
      <c r="AA492" s="465">
        <f t="shared" si="177"/>
        <v>348.16704843899998</v>
      </c>
      <c r="AB492" s="429">
        <f t="shared" si="178"/>
        <v>6.7526580379945689E-2</v>
      </c>
      <c r="AC492" s="454">
        <f t="shared" si="179"/>
        <v>190.75063914020859</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0.19220009400000002</v>
      </c>
      <c r="V493" s="475">
        <f t="shared" si="172"/>
        <v>0.351293087</v>
      </c>
      <c r="W493" s="460">
        <f t="shared" si="173"/>
        <v>0.58293745199999991</v>
      </c>
      <c r="X493" s="476">
        <f t="shared" si="174"/>
        <v>42.744049792000006</v>
      </c>
      <c r="Y493" s="476">
        <f t="shared" si="175"/>
        <v>172.728418979</v>
      </c>
      <c r="Z493" s="478">
        <f t="shared" si="176"/>
        <v>0.382177035</v>
      </c>
      <c r="AA493" s="465">
        <f t="shared" si="177"/>
        <v>216.98107643900002</v>
      </c>
      <c r="AB493" s="429">
        <f t="shared" si="178"/>
        <v>4.2083218859387123E-2</v>
      </c>
      <c r="AC493" s="454">
        <f t="shared" si="179"/>
        <v>139.74040732332693</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3.3835436640000003</v>
      </c>
      <c r="V494" s="475">
        <f t="shared" si="172"/>
        <v>3.5574712660000003</v>
      </c>
      <c r="W494" s="460">
        <f t="shared" si="173"/>
        <v>3.5761656870000005</v>
      </c>
      <c r="X494" s="476">
        <f t="shared" si="174"/>
        <v>281.45206595000002</v>
      </c>
      <c r="Y494" s="476">
        <f t="shared" si="175"/>
        <v>750.82293945699996</v>
      </c>
      <c r="Z494" s="478">
        <f t="shared" si="176"/>
        <v>1.3663277550000001</v>
      </c>
      <c r="AA494" s="465">
        <f t="shared" si="177"/>
        <v>1044.1585137789998</v>
      </c>
      <c r="AB494" s="429">
        <f t="shared" si="178"/>
        <v>0.20251328816505038</v>
      </c>
      <c r="AC494" s="454">
        <f t="shared" si="179"/>
        <v>121.91088707919448</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0.53240452199999999</v>
      </c>
      <c r="V495" s="475">
        <f t="shared" si="172"/>
        <v>0.39511494700000005</v>
      </c>
      <c r="W495" s="460">
        <f t="shared" si="173"/>
        <v>0.38148486300000001</v>
      </c>
      <c r="X495" s="476">
        <f t="shared" si="174"/>
        <v>28.638053244000002</v>
      </c>
      <c r="Y495" s="476">
        <f t="shared" si="175"/>
        <v>60.894351122000003</v>
      </c>
      <c r="Z495" s="478">
        <f t="shared" si="176"/>
        <v>0.23325358499999999</v>
      </c>
      <c r="AA495" s="465">
        <f t="shared" si="177"/>
        <v>91.074662283000009</v>
      </c>
      <c r="AB495" s="429">
        <f t="shared" si="178"/>
        <v>1.76638212340962E-2</v>
      </c>
      <c r="AC495" s="454">
        <f t="shared" si="179"/>
        <v>109.47749196827452</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15.333866244000001</v>
      </c>
      <c r="V496" s="475">
        <f t="shared" si="172"/>
        <v>12.725574722999999</v>
      </c>
      <c r="W496" s="460">
        <f t="shared" si="173"/>
        <v>7.0238097540000002</v>
      </c>
      <c r="X496" s="476">
        <f t="shared" si="174"/>
        <v>271.41089921999998</v>
      </c>
      <c r="Y496" s="476">
        <f t="shared" si="175"/>
        <v>560.05174909499999</v>
      </c>
      <c r="Z496" s="478">
        <f t="shared" si="176"/>
        <v>1.8391148370000001</v>
      </c>
      <c r="AA496" s="465">
        <f t="shared" si="177"/>
        <v>868.38501387300005</v>
      </c>
      <c r="AB496" s="429">
        <f t="shared" si="178"/>
        <v>0.16842222922284716</v>
      </c>
      <c r="AC496" s="454">
        <f t="shared" si="179"/>
        <v>80.43885628664907</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6.5543310539999995</v>
      </c>
      <c r="V497" s="475">
        <f t="shared" si="172"/>
        <v>5.1939655350000002</v>
      </c>
      <c r="W497" s="460">
        <f t="shared" si="173"/>
        <v>3.4603942229999998</v>
      </c>
      <c r="X497" s="476">
        <f t="shared" si="174"/>
        <v>151.722953252</v>
      </c>
      <c r="Y497" s="476">
        <f t="shared" si="175"/>
        <v>313.18205840299998</v>
      </c>
      <c r="Z497" s="478">
        <f t="shared" si="176"/>
        <v>1.072966509</v>
      </c>
      <c r="AA497" s="465">
        <f t="shared" si="177"/>
        <v>481.18666897599996</v>
      </c>
      <c r="AB497" s="429">
        <f t="shared" si="178"/>
        <v>9.3325575829325047E-2</v>
      </c>
      <c r="AC497" s="454">
        <f t="shared" si="179"/>
        <v>87.779487098898855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7.0918740000000008E-2</v>
      </c>
      <c r="V499" s="475">
        <f t="shared" si="172"/>
        <v>0.21982760099999998</v>
      </c>
      <c r="W499" s="460">
        <f t="shared" si="173"/>
        <v>0.68085870299999995</v>
      </c>
      <c r="X499" s="476">
        <f t="shared" si="174"/>
        <v>51.069467629999998</v>
      </c>
      <c r="Y499" s="476">
        <f t="shared" si="175"/>
        <v>158.08162993599998</v>
      </c>
      <c r="Z499" s="478">
        <f t="shared" si="176"/>
        <v>0.13456937699999999</v>
      </c>
      <c r="AA499" s="465">
        <f t="shared" si="177"/>
        <v>210.25727198699997</v>
      </c>
      <c r="AB499" s="429">
        <f t="shared" si="178"/>
        <v>4.0779145071179204E-2</v>
      </c>
      <c r="AC499" s="454">
        <f t="shared" si="179"/>
        <v>135.34321084648056</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0.67629762000000004</v>
      </c>
      <c r="V500" s="475">
        <f t="shared" si="172"/>
        <v>1.290948295</v>
      </c>
      <c r="W500" s="460">
        <f t="shared" si="173"/>
        <v>1.097534016</v>
      </c>
      <c r="X500" s="476">
        <f t="shared" si="174"/>
        <v>26.484729173999998</v>
      </c>
      <c r="Y500" s="476">
        <f t="shared" si="175"/>
        <v>64.938419620000005</v>
      </c>
      <c r="Z500" s="478">
        <f t="shared" si="176"/>
        <v>0.382177035</v>
      </c>
      <c r="AA500" s="465">
        <f t="shared" si="177"/>
        <v>94.870105760000001</v>
      </c>
      <c r="AB500" s="429">
        <f t="shared" si="178"/>
        <v>1.8399942932505818E-2</v>
      </c>
      <c r="AC500" s="454">
        <f t="shared" si="179"/>
        <v>81.217091601865192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5.5501632000000002E-2</v>
      </c>
      <c r="V501" s="475">
        <f t="shared" si="172"/>
        <v>0.15373563700000001</v>
      </c>
      <c r="W501" s="460">
        <f t="shared" si="173"/>
        <v>0.238938066</v>
      </c>
      <c r="X501" s="476">
        <f t="shared" si="174"/>
        <v>31.194404710000001</v>
      </c>
      <c r="Y501" s="476">
        <f t="shared" si="175"/>
        <v>93.428371017000003</v>
      </c>
      <c r="Z501" s="478">
        <f t="shared" si="176"/>
        <v>8.7918659999999996E-2</v>
      </c>
      <c r="AA501" s="465">
        <f t="shared" si="177"/>
        <v>125.15886972200001</v>
      </c>
      <c r="AB501" s="429">
        <f t="shared" si="178"/>
        <v>2.4274412281225757E-2</v>
      </c>
      <c r="AC501" s="454">
        <f t="shared" si="179"/>
        <v>140.78720866172793</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2.3362074000000002</v>
      </c>
      <c r="V502" s="475">
        <f t="shared" si="172"/>
        <v>3.5014367849999997</v>
      </c>
      <c r="W502" s="460">
        <f t="shared" si="173"/>
        <v>3.286481985</v>
      </c>
      <c r="X502" s="476">
        <f t="shared" si="174"/>
        <v>101.25227122000001</v>
      </c>
      <c r="Y502" s="476">
        <f t="shared" si="175"/>
        <v>286.688217221</v>
      </c>
      <c r="Z502" s="478">
        <f t="shared" si="176"/>
        <v>0.61273923299999999</v>
      </c>
      <c r="AA502" s="465">
        <f t="shared" si="177"/>
        <v>397.67735384400004</v>
      </c>
      <c r="AB502" s="429">
        <f t="shared" si="178"/>
        <v>7.7129044577967418E-2</v>
      </c>
      <c r="AC502" s="454">
        <f t="shared" si="179"/>
        <v>96.671406272913217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0.73179925199999996</v>
      </c>
      <c r="V503" s="475">
        <f t="shared" si="172"/>
        <v>0.93462644300000008</v>
      </c>
      <c r="W503" s="460">
        <f t="shared" si="173"/>
        <v>0.91240165799999995</v>
      </c>
      <c r="X503" s="476">
        <f t="shared" si="174"/>
        <v>34.303481654000002</v>
      </c>
      <c r="Y503" s="476">
        <f t="shared" si="175"/>
        <v>90.084236744999998</v>
      </c>
      <c r="Z503" s="478">
        <f t="shared" si="176"/>
        <v>0.125598087</v>
      </c>
      <c r="AA503" s="465">
        <f t="shared" si="177"/>
        <v>127.092143839</v>
      </c>
      <c r="AB503" s="429">
        <f t="shared" si="178"/>
        <v>2.4649368471489526E-2</v>
      </c>
      <c r="AC503" s="454">
        <f t="shared" si="179"/>
        <v>100.92178474962439</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2.1758693579999999</v>
      </c>
      <c r="V504" s="475">
        <f t="shared" si="172"/>
        <v>2.6673850780000001</v>
      </c>
      <c r="W504" s="460">
        <f t="shared" si="173"/>
        <v>1.9224695520000001</v>
      </c>
      <c r="X504" s="476">
        <f t="shared" si="174"/>
        <v>43.411925570000001</v>
      </c>
      <c r="Y504" s="476">
        <f t="shared" si="175"/>
        <v>99.235237096999995</v>
      </c>
      <c r="Z504" s="478">
        <f t="shared" si="176"/>
        <v>0.188397126</v>
      </c>
      <c r="AA504" s="465">
        <f t="shared" si="177"/>
        <v>149.60128378100001</v>
      </c>
      <c r="AB504" s="429">
        <f t="shared" si="178"/>
        <v>2.9014989096392555E-2</v>
      </c>
      <c r="AC504" s="454">
        <f t="shared" si="179"/>
        <v>73.229513514339459</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1.294010154</v>
      </c>
      <c r="V505" s="475">
        <f t="shared" si="172"/>
        <v>1.41020116</v>
      </c>
      <c r="W505" s="460">
        <f t="shared" si="173"/>
        <v>1.0434733199999999</v>
      </c>
      <c r="X505" s="476">
        <f t="shared" si="174"/>
        <v>34.787115606</v>
      </c>
      <c r="Y505" s="476">
        <f t="shared" si="175"/>
        <v>125.67723021099999</v>
      </c>
      <c r="Z505" s="478">
        <f t="shared" si="176"/>
        <v>0.39922248599999999</v>
      </c>
      <c r="AA505" s="465">
        <f t="shared" si="177"/>
        <v>164.61125293700002</v>
      </c>
      <c r="AB505" s="429">
        <f t="shared" si="178"/>
        <v>3.1926154564972851E-2</v>
      </c>
      <c r="AC505" s="454">
        <f t="shared" si="179"/>
        <v>102.53159735048965</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0.93838861799999995</v>
      </c>
      <c r="V506" s="475">
        <f t="shared" si="172"/>
        <v>1.1824712609999999</v>
      </c>
      <c r="W506" s="460">
        <f t="shared" si="173"/>
        <v>1.2084604379999999</v>
      </c>
      <c r="X506" s="476">
        <f t="shared" si="174"/>
        <v>49.146445505999992</v>
      </c>
      <c r="Y506" s="476">
        <f t="shared" si="175"/>
        <v>145.66426374099998</v>
      </c>
      <c r="Z506" s="478">
        <f t="shared" si="176"/>
        <v>0.32655502799999997</v>
      </c>
      <c r="AA506" s="465">
        <f t="shared" si="177"/>
        <v>198.46658459199998</v>
      </c>
      <c r="AB506" s="429">
        <f t="shared" si="178"/>
        <v>3.8492355429014732E-2</v>
      </c>
      <c r="AC506" s="454">
        <f t="shared" si="179"/>
        <v>107.963446096436</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0.68349225599999996</v>
      </c>
      <c r="V507" s="475">
        <f t="shared" si="172"/>
        <v>0.74281610600000003</v>
      </c>
      <c r="W507" s="460">
        <f t="shared" si="173"/>
        <v>0.34935445799999998</v>
      </c>
      <c r="X507" s="476">
        <f t="shared" si="174"/>
        <v>33.658635936000003</v>
      </c>
      <c r="Y507" s="476">
        <f t="shared" si="175"/>
        <v>198.08162470300002</v>
      </c>
      <c r="Z507" s="478">
        <f t="shared" si="176"/>
        <v>0.29515550400000001</v>
      </c>
      <c r="AA507" s="465">
        <f t="shared" si="177"/>
        <v>233.81107896300003</v>
      </c>
      <c r="AB507" s="429">
        <f t="shared" si="178"/>
        <v>4.5347377611132667E-2</v>
      </c>
      <c r="AC507" s="454">
        <f t="shared" si="179"/>
        <v>146.66178907476183</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1.42659738</v>
      </c>
      <c r="V508" s="475">
        <f t="shared" si="172"/>
        <v>1.2277298640000001</v>
      </c>
      <c r="W508" s="460">
        <f t="shared" si="173"/>
        <v>1.009047888</v>
      </c>
      <c r="X508" s="476">
        <f t="shared" si="174"/>
        <v>34.902267252000001</v>
      </c>
      <c r="Y508" s="476">
        <f t="shared" si="175"/>
        <v>65.301348750000002</v>
      </c>
      <c r="Z508" s="478">
        <f t="shared" si="176"/>
        <v>0.130980861</v>
      </c>
      <c r="AA508" s="465">
        <f t="shared" si="177"/>
        <v>103.997971995</v>
      </c>
      <c r="AB508" s="429">
        <f t="shared" si="178"/>
        <v>2.0170281612684252E-2</v>
      </c>
      <c r="AC508" s="454">
        <f t="shared" si="179"/>
        <v>81.554185921636176</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0.60846228000000002</v>
      </c>
      <c r="V509" s="475">
        <f t="shared" si="172"/>
        <v>0.83764368200000006</v>
      </c>
      <c r="W509" s="460">
        <f t="shared" si="173"/>
        <v>1.2199356000000001</v>
      </c>
      <c r="X509" s="476">
        <f t="shared" si="174"/>
        <v>39.727094434000001</v>
      </c>
      <c r="Y509" s="476">
        <f t="shared" si="175"/>
        <v>74.996746470000005</v>
      </c>
      <c r="Z509" s="478">
        <f t="shared" si="176"/>
        <v>0.16955741700000002</v>
      </c>
      <c r="AA509" s="465">
        <f t="shared" si="177"/>
        <v>117.559439883</v>
      </c>
      <c r="AB509" s="429">
        <f t="shared" si="178"/>
        <v>2.2800512002133438E-2</v>
      </c>
      <c r="AC509" s="454">
        <f t="shared" si="179"/>
        <v>89.494224909831942</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0.74207728800000006</v>
      </c>
      <c r="V510" s="475">
        <f t="shared" si="172"/>
        <v>1.594109199</v>
      </c>
      <c r="W510" s="460">
        <f t="shared" si="173"/>
        <v>2.1216271139999998</v>
      </c>
      <c r="X510" s="476">
        <f t="shared" si="174"/>
        <v>78.705706534000001</v>
      </c>
      <c r="Y510" s="476">
        <f t="shared" si="175"/>
        <v>194.53010183200001</v>
      </c>
      <c r="Z510" s="478">
        <f t="shared" si="176"/>
        <v>0.31130382600000001</v>
      </c>
      <c r="AA510" s="465">
        <f t="shared" si="177"/>
        <v>278.00492579300004</v>
      </c>
      <c r="AB510" s="429">
        <f t="shared" si="178"/>
        <v>5.3918721061481774E-2</v>
      </c>
      <c r="AC510" s="454">
        <f t="shared" si="179"/>
        <v>103.46405964813698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7.3519100280000007</v>
      </c>
      <c r="V511" s="475">
        <f t="shared" si="172"/>
        <v>6.5905172370000003</v>
      </c>
      <c r="W511" s="460">
        <f t="shared" si="173"/>
        <v>4.608418887</v>
      </c>
      <c r="X511" s="476">
        <f t="shared" si="174"/>
        <v>226.07595152599998</v>
      </c>
      <c r="Y511" s="476">
        <f t="shared" si="175"/>
        <v>514.32265667700005</v>
      </c>
      <c r="Z511" s="478">
        <f t="shared" si="176"/>
        <v>0.69348086100000006</v>
      </c>
      <c r="AA511" s="465">
        <f t="shared" si="177"/>
        <v>759.64293521600007</v>
      </c>
      <c r="AB511" s="429">
        <f t="shared" si="178"/>
        <v>0.14733183382777348</v>
      </c>
      <c r="AC511" s="454">
        <f t="shared" si="179"/>
        <v>97.38190694290752</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5.2315423020000003</v>
      </c>
      <c r="V512" s="475">
        <f t="shared" si="172"/>
        <v>4.654454039</v>
      </c>
      <c r="W512" s="460">
        <f t="shared" si="173"/>
        <v>3.4002134369999997</v>
      </c>
      <c r="X512" s="476">
        <f t="shared" si="174"/>
        <v>133.46000530000001</v>
      </c>
      <c r="Y512" s="476">
        <f t="shared" si="175"/>
        <v>332.02845647499998</v>
      </c>
      <c r="Z512" s="478">
        <f t="shared" si="176"/>
        <v>0.56877990300000003</v>
      </c>
      <c r="AA512" s="465">
        <f t="shared" si="177"/>
        <v>479.34345145599997</v>
      </c>
      <c r="AB512" s="429">
        <f t="shared" si="178"/>
        <v>9.2968086007757952E-2</v>
      </c>
      <c r="AC512" s="454">
        <f t="shared" si="179"/>
        <v>93.60807587439848</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0.67013076599999999</v>
      </c>
      <c r="V513" s="475">
        <f t="shared" si="172"/>
        <v>1.2255747260000001</v>
      </c>
      <c r="W513" s="460">
        <f t="shared" si="173"/>
        <v>1.4264882189999999</v>
      </c>
      <c r="X513" s="476">
        <f t="shared" si="174"/>
        <v>63.171836844000005</v>
      </c>
      <c r="Y513" s="476">
        <f t="shared" si="175"/>
        <v>189.060237175</v>
      </c>
      <c r="Z513" s="478">
        <f t="shared" si="176"/>
        <v>0.26734449599999999</v>
      </c>
      <c r="AA513" s="465">
        <f t="shared" si="177"/>
        <v>255.82161222599998</v>
      </c>
      <c r="AB513" s="429">
        <f t="shared" si="178"/>
        <v>4.9616294070209462E-2</v>
      </c>
      <c r="AC513" s="454">
        <f t="shared" si="179"/>
        <v>114.34045682601909</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13.499012393999999</v>
      </c>
      <c r="V516" s="475">
        <f t="shared" si="172"/>
        <v>12.851850327999999</v>
      </c>
      <c r="W516" s="460">
        <f t="shared" si="173"/>
        <v>7.3684950749999993</v>
      </c>
      <c r="X516" s="476">
        <f t="shared" si="174"/>
        <v>368.05511790399999</v>
      </c>
      <c r="Y516" s="476">
        <f t="shared" si="175"/>
        <v>1035.8683596790002</v>
      </c>
      <c r="Z516" s="478">
        <f t="shared" si="176"/>
        <v>2.460992616</v>
      </c>
      <c r="AA516" s="465">
        <f t="shared" si="177"/>
        <v>1440.1038279960003</v>
      </c>
      <c r="AB516" s="429">
        <f t="shared" si="178"/>
        <v>0.27930640574010868</v>
      </c>
      <c r="AC516" s="454">
        <f t="shared" si="179"/>
        <v>101.90303044498579</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5.0015348639999999</v>
      </c>
      <c r="V517" s="475">
        <f t="shared" si="172"/>
        <v>6.327082613</v>
      </c>
      <c r="W517" s="460">
        <f t="shared" si="173"/>
        <v>4.2767316900000001</v>
      </c>
      <c r="X517" s="476">
        <f t="shared" si="174"/>
        <v>217.33296814599998</v>
      </c>
      <c r="Y517" s="476">
        <f t="shared" si="175"/>
        <v>725.25408455700006</v>
      </c>
      <c r="Z517" s="478">
        <f t="shared" si="176"/>
        <v>1.453192209</v>
      </c>
      <c r="AA517" s="465">
        <f t="shared" si="177"/>
        <v>959.64559407900003</v>
      </c>
      <c r="AB517" s="429">
        <f t="shared" si="178"/>
        <v>0.18612210901454618</v>
      </c>
      <c r="AC517" s="454">
        <f t="shared" si="179"/>
        <v>113.74648180046529</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9.8499320459999993</v>
      </c>
      <c r="V518" s="475">
        <f t="shared" si="172"/>
        <v>7.6310425759999996</v>
      </c>
      <c r="W518" s="460">
        <f t="shared" si="173"/>
        <v>4.05312903</v>
      </c>
      <c r="X518" s="476">
        <f t="shared" si="174"/>
        <v>202.05598793999999</v>
      </c>
      <c r="Y518" s="476">
        <f t="shared" si="175"/>
        <v>508.627071478</v>
      </c>
      <c r="Z518" s="478">
        <f t="shared" si="176"/>
        <v>1.2503903940000001</v>
      </c>
      <c r="AA518" s="465">
        <f t="shared" si="177"/>
        <v>733.46755346399993</v>
      </c>
      <c r="AB518" s="429">
        <f t="shared" si="178"/>
        <v>0.14225515001241271</v>
      </c>
      <c r="AC518" s="454">
        <f t="shared" si="179"/>
        <v>94.549823259035534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6.1383111660000003</v>
      </c>
      <c r="V519" s="475">
        <f t="shared" si="172"/>
        <v>4.5869225120000001</v>
      </c>
      <c r="W519" s="460">
        <f t="shared" si="173"/>
        <v>2.8737649530000002</v>
      </c>
      <c r="X519" s="476">
        <f t="shared" si="174"/>
        <v>141.57436630000001</v>
      </c>
      <c r="Y519" s="476">
        <f t="shared" si="175"/>
        <v>335.66602671700002</v>
      </c>
      <c r="Z519" s="478">
        <f t="shared" si="176"/>
        <v>1.2011971410000002</v>
      </c>
      <c r="AA519" s="465">
        <f t="shared" si="177"/>
        <v>492.04058878900008</v>
      </c>
      <c r="AB519" s="429">
        <f t="shared" si="178"/>
        <v>9.5430680525407305E-2</v>
      </c>
      <c r="AC519" s="454">
        <f t="shared" si="179"/>
        <v>94.471405926127503</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8.0665336619999994</v>
      </c>
      <c r="V520" s="475">
        <f t="shared" si="172"/>
        <v>6.7155268499999998</v>
      </c>
      <c r="W520" s="460">
        <f t="shared" si="173"/>
        <v>3.1685627790000002</v>
      </c>
      <c r="X520" s="476">
        <f t="shared" si="174"/>
        <v>143.14743111600001</v>
      </c>
      <c r="Y520" s="476">
        <f t="shared" si="175"/>
        <v>258.09288010800003</v>
      </c>
      <c r="Z520" s="478">
        <f t="shared" si="176"/>
        <v>0.79883785800000007</v>
      </c>
      <c r="AA520" s="465">
        <f t="shared" si="177"/>
        <v>419.98977237300005</v>
      </c>
      <c r="AB520" s="429">
        <f t="shared" si="178"/>
        <v>8.1456511321373173E-2</v>
      </c>
      <c r="AC520" s="454">
        <f t="shared" si="179"/>
        <v>78.479236538917306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4.1358182579999996</v>
      </c>
      <c r="V521" s="475">
        <f t="shared" ref="V521:V584" si="193">IFERROR(V$5*I521,"")</f>
        <v>3.7240386550000002</v>
      </c>
      <c r="W521" s="460">
        <f t="shared" ref="W521:W584" si="194">IFERROR(W$5*K521,"")</f>
        <v>2.279998017</v>
      </c>
      <c r="X521" s="476">
        <f t="shared" ref="X521:X584" si="195">IFERROR(X$5*M521,"")</f>
        <v>114.913986818</v>
      </c>
      <c r="Y521" s="476">
        <f t="shared" ref="Y521:Y584" si="196">IFERROR(Y$5*O521,"")</f>
        <v>256.48076000499998</v>
      </c>
      <c r="Z521" s="478">
        <f t="shared" ref="Z521:Z584" si="197">IFERROR(Z$5*Q521,"")</f>
        <v>0.56387866500000006</v>
      </c>
      <c r="AA521" s="465">
        <f t="shared" ref="AA521:AA584" si="198">IFERROR(SUM(U521:Z521),"")</f>
        <v>382.09848041799995</v>
      </c>
      <c r="AB521" s="429">
        <f t="shared" ref="AB521:AB584" si="199">IF(OR(AA521="", AA521=0), "", AA521/$AA$5)</f>
        <v>7.4107540810318062E-2</v>
      </c>
      <c r="AC521" s="454">
        <f t="shared" ref="AC521:AC584" si="200">IF(OR(AB521="", AB521=0), "", IF(AN521&gt;0, AB521/AN521*100, ""))</f>
        <v>94.89665541365359</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0.44798140800000003</v>
      </c>
      <c r="V522" s="475">
        <f t="shared" si="193"/>
        <v>0.37963822300000005</v>
      </c>
      <c r="W522" s="460">
        <f t="shared" si="194"/>
        <v>0.47874906900000003</v>
      </c>
      <c r="X522" s="476">
        <f t="shared" si="195"/>
        <v>30.485882424</v>
      </c>
      <c r="Y522" s="476">
        <f t="shared" si="196"/>
        <v>167.238099385</v>
      </c>
      <c r="Z522" s="478">
        <f t="shared" si="197"/>
        <v>6.9192360000000008E-2</v>
      </c>
      <c r="AA522" s="465">
        <f t="shared" si="198"/>
        <v>199.09954286899998</v>
      </c>
      <c r="AB522" s="429">
        <f t="shared" si="199"/>
        <v>3.8615116925717605E-2</v>
      </c>
      <c r="AC522" s="454">
        <f t="shared" si="200"/>
        <v>146.30976279610724</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0.53283781799999996</v>
      </c>
      <c r="V523" s="475">
        <f t="shared" si="193"/>
        <v>0.57406246500000002</v>
      </c>
      <c r="W523" s="460">
        <f t="shared" si="194"/>
        <v>0.51397704899999996</v>
      </c>
      <c r="X523" s="476">
        <f t="shared" si="195"/>
        <v>24.530242953999998</v>
      </c>
      <c r="Y523" s="476">
        <f t="shared" si="196"/>
        <v>97.532658350000005</v>
      </c>
      <c r="Z523" s="478">
        <f t="shared" si="197"/>
        <v>6.8981364000000003E-2</v>
      </c>
      <c r="AA523" s="465">
        <f t="shared" si="198"/>
        <v>123.75275999999999</v>
      </c>
      <c r="AB523" s="429">
        <f t="shared" si="199"/>
        <v>2.4001698991466251E-2</v>
      </c>
      <c r="AC523" s="454">
        <f t="shared" si="200"/>
        <v>122.99813034416802</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0.77127546599999997</v>
      </c>
      <c r="V524" s="475">
        <f t="shared" si="193"/>
        <v>0.58198680599999997</v>
      </c>
      <c r="W524" s="460">
        <f t="shared" si="194"/>
        <v>0.370115109</v>
      </c>
      <c r="X524" s="476">
        <f t="shared" si="195"/>
        <v>30.009917980000001</v>
      </c>
      <c r="Y524" s="476">
        <f t="shared" si="196"/>
        <v>91.607955084000011</v>
      </c>
      <c r="Z524" s="478">
        <f t="shared" si="197"/>
        <v>0.17713020599999998</v>
      </c>
      <c r="AA524" s="465">
        <f t="shared" si="198"/>
        <v>123.51838065100002</v>
      </c>
      <c r="AB524" s="429">
        <f t="shared" si="199"/>
        <v>2.3956241398564782E-2</v>
      </c>
      <c r="AC524" s="454">
        <f t="shared" si="200"/>
        <v>119.87212178097415</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2.246583276</v>
      </c>
      <c r="V525" s="475">
        <f t="shared" si="193"/>
        <v>1.1157455490000001</v>
      </c>
      <c r="W525" s="460">
        <f t="shared" si="194"/>
        <v>0.35255325600000004</v>
      </c>
      <c r="X525" s="476">
        <f t="shared" si="195"/>
        <v>9.4105334260000006</v>
      </c>
      <c r="Y525" s="476">
        <f t="shared" si="196"/>
        <v>24.902859194000001</v>
      </c>
      <c r="Z525" s="478">
        <f t="shared" si="197"/>
        <v>0.117517752</v>
      </c>
      <c r="AA525" s="465">
        <f t="shared" si="198"/>
        <v>38.145792452999999</v>
      </c>
      <c r="AB525" s="429">
        <f t="shared" si="199"/>
        <v>7.3983305766097745E-3</v>
      </c>
      <c r="AC525" s="454">
        <f t="shared" si="200"/>
        <v>56.522495812019876</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0.73396394999999992</v>
      </c>
      <c r="V526" s="475">
        <f t="shared" si="193"/>
        <v>0.70198870999999996</v>
      </c>
      <c r="W526" s="460">
        <f t="shared" si="194"/>
        <v>0.36698197499999996</v>
      </c>
      <c r="X526" s="476">
        <f t="shared" si="195"/>
        <v>18.294731049999999</v>
      </c>
      <c r="Y526" s="476">
        <f t="shared" si="196"/>
        <v>42.457279516</v>
      </c>
      <c r="Z526" s="478">
        <f t="shared" si="197"/>
        <v>0.122327325</v>
      </c>
      <c r="AA526" s="465">
        <f t="shared" si="198"/>
        <v>62.677272525999996</v>
      </c>
      <c r="AB526" s="429">
        <f t="shared" si="199"/>
        <v>1.2156181638091543E-2</v>
      </c>
      <c r="AC526" s="454">
        <f t="shared" si="200"/>
        <v>93.056469126654207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6.7609204739999997</v>
      </c>
      <c r="V529" s="475">
        <f t="shared" si="193"/>
        <v>5.5919540149999998</v>
      </c>
      <c r="W529" s="460">
        <f t="shared" si="194"/>
        <v>3.4348938840000001</v>
      </c>
      <c r="X529" s="476">
        <f t="shared" si="195"/>
        <v>206.511797108</v>
      </c>
      <c r="Y529" s="476">
        <f t="shared" si="196"/>
        <v>524.12174686000003</v>
      </c>
      <c r="Z529" s="478">
        <f t="shared" si="197"/>
        <v>0.626196168</v>
      </c>
      <c r="AA529" s="465">
        <f t="shared" si="198"/>
        <v>747.04750850899995</v>
      </c>
      <c r="AB529" s="429">
        <f t="shared" si="199"/>
        <v>0.14488896596373158</v>
      </c>
      <c r="AC529" s="454">
        <f t="shared" si="200"/>
        <v>104.97979100774526</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4.2592360139999998</v>
      </c>
      <c r="V530" s="475">
        <f t="shared" si="193"/>
        <v>4.1149425429999997</v>
      </c>
      <c r="W530" s="460">
        <f t="shared" si="194"/>
        <v>2.719864764</v>
      </c>
      <c r="X530" s="476">
        <f t="shared" si="195"/>
        <v>185.58886107399999</v>
      </c>
      <c r="Y530" s="476">
        <f t="shared" si="196"/>
        <v>576.97980905400004</v>
      </c>
      <c r="Z530" s="478">
        <f t="shared" si="197"/>
        <v>0.73205741699999993</v>
      </c>
      <c r="AA530" s="465">
        <f t="shared" si="198"/>
        <v>774.39477086599993</v>
      </c>
      <c r="AB530" s="429">
        <f t="shared" si="199"/>
        <v>0.15019293461326608</v>
      </c>
      <c r="AC530" s="454">
        <f t="shared" si="200"/>
        <v>118.55542813875965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2.531490894</v>
      </c>
      <c r="V531" s="475">
        <f t="shared" si="193"/>
        <v>2.8663793179999999</v>
      </c>
      <c r="W531" s="460">
        <f t="shared" si="194"/>
        <v>1.5353746289999999</v>
      </c>
      <c r="X531" s="476">
        <f t="shared" si="195"/>
        <v>81.296603089999991</v>
      </c>
      <c r="Y531" s="476">
        <f t="shared" si="196"/>
        <v>226.70119259699999</v>
      </c>
      <c r="Z531" s="478">
        <f t="shared" si="197"/>
        <v>0.27631578600000001</v>
      </c>
      <c r="AA531" s="465">
        <f t="shared" si="198"/>
        <v>315.20735631399998</v>
      </c>
      <c r="AB531" s="429">
        <f t="shared" si="199"/>
        <v>6.1134087725756396E-2</v>
      </c>
      <c r="AC531" s="454">
        <f t="shared" si="200"/>
        <v>104.15210564707158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3.1132301940000002</v>
      </c>
      <c r="V532" s="475">
        <f t="shared" si="193"/>
        <v>3.1494253030000001</v>
      </c>
      <c r="W532" s="460">
        <f t="shared" si="194"/>
        <v>3.2760268560000001</v>
      </c>
      <c r="X532" s="476">
        <f t="shared" si="195"/>
        <v>274.98058005600001</v>
      </c>
      <c r="Y532" s="476">
        <f t="shared" si="196"/>
        <v>829.55267336299994</v>
      </c>
      <c r="Z532" s="478">
        <f t="shared" si="197"/>
        <v>0.92852870400000009</v>
      </c>
      <c r="AA532" s="465">
        <f t="shared" si="198"/>
        <v>1115.0004644759999</v>
      </c>
      <c r="AB532" s="429">
        <f t="shared" si="199"/>
        <v>0.21625299931652442</v>
      </c>
      <c r="AC532" s="454">
        <f t="shared" si="200"/>
        <v>128.62353850355046</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0.2333124</v>
      </c>
      <c r="V533" s="475">
        <f t="shared" si="193"/>
        <v>0.32543105500000002</v>
      </c>
      <c r="W533" s="460">
        <f t="shared" si="194"/>
        <v>0.39219500699999998</v>
      </c>
      <c r="X533" s="476">
        <f t="shared" si="195"/>
        <v>36.261048868000003</v>
      </c>
      <c r="Y533" s="476">
        <f t="shared" si="196"/>
        <v>176.27994185</v>
      </c>
      <c r="Z533" s="478">
        <f t="shared" si="197"/>
        <v>0.132775119</v>
      </c>
      <c r="AA533" s="465">
        <f t="shared" si="198"/>
        <v>213.624704299</v>
      </c>
      <c r="AB533" s="429">
        <f t="shared" si="199"/>
        <v>4.1432254518813036E-2</v>
      </c>
      <c r="AC533" s="454">
        <f t="shared" si="200"/>
        <v>150.09273659209688</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0.43270713</v>
      </c>
      <c r="V534" s="475">
        <f t="shared" si="193"/>
        <v>0.52442529500000001</v>
      </c>
      <c r="W534" s="460">
        <f t="shared" si="194"/>
        <v>0.97079739300000001</v>
      </c>
      <c r="X534" s="476">
        <f t="shared" si="195"/>
        <v>99.098947150000001</v>
      </c>
      <c r="Y534" s="476">
        <f t="shared" si="196"/>
        <v>380.453593334</v>
      </c>
      <c r="Z534" s="478">
        <f t="shared" si="197"/>
        <v>0.30053827799999999</v>
      </c>
      <c r="AA534" s="465">
        <f t="shared" si="198"/>
        <v>481.78100857999999</v>
      </c>
      <c r="AB534" s="429">
        <f t="shared" si="199"/>
        <v>9.344084728083786E-2</v>
      </c>
      <c r="AC534" s="454">
        <f t="shared" si="200"/>
        <v>145.57342184815161</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5.8523382899999996</v>
      </c>
      <c r="V535" s="475">
        <f t="shared" si="193"/>
        <v>5.7866379320000005</v>
      </c>
      <c r="W535" s="460">
        <f t="shared" si="194"/>
        <v>4.9661884619999999</v>
      </c>
      <c r="X535" s="476">
        <f t="shared" si="195"/>
        <v>338.26756720000003</v>
      </c>
      <c r="Y535" s="476">
        <f t="shared" si="196"/>
        <v>1218.7424935239999</v>
      </c>
      <c r="Z535" s="478">
        <f t="shared" si="197"/>
        <v>1.7054425799999999</v>
      </c>
      <c r="AA535" s="465">
        <f t="shared" si="198"/>
        <v>1575.3206679879997</v>
      </c>
      <c r="AB535" s="429">
        <f t="shared" si="199"/>
        <v>0.30553154926066711</v>
      </c>
      <c r="AC535" s="454">
        <f t="shared" si="200"/>
        <v>127.63874666712982</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13.673956463999998</v>
      </c>
      <c r="V537" s="475">
        <f t="shared" si="193"/>
        <v>13.767241363000002</v>
      </c>
      <c r="W537" s="460">
        <f t="shared" si="194"/>
        <v>9.1801172879999999</v>
      </c>
      <c r="X537" s="476">
        <f t="shared" si="195"/>
        <v>535.39455832600004</v>
      </c>
      <c r="Y537" s="476">
        <f t="shared" si="196"/>
        <v>1695.5278909149999</v>
      </c>
      <c r="Z537" s="478">
        <f t="shared" si="197"/>
        <v>3.7616626800000001</v>
      </c>
      <c r="AA537" s="465">
        <f t="shared" si="198"/>
        <v>2271.3054270359999</v>
      </c>
      <c r="AB537" s="429">
        <f t="shared" si="199"/>
        <v>0.44051695636850269</v>
      </c>
      <c r="AC537" s="454">
        <f t="shared" si="200"/>
        <v>114.28673528935973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10.752926417999999</v>
      </c>
      <c r="V538" s="475">
        <f t="shared" si="193"/>
        <v>6.7751436710000004</v>
      </c>
      <c r="W538" s="460">
        <f t="shared" si="194"/>
        <v>2.9055071249999997</v>
      </c>
      <c r="X538" s="476">
        <f t="shared" si="195"/>
        <v>115.47341941400001</v>
      </c>
      <c r="Y538" s="476">
        <f t="shared" si="196"/>
        <v>238.88524615899999</v>
      </c>
      <c r="Z538" s="478">
        <f t="shared" si="197"/>
        <v>0.59300239500000007</v>
      </c>
      <c r="AA538" s="465">
        <f t="shared" si="198"/>
        <v>375.38524518199995</v>
      </c>
      <c r="AB538" s="429">
        <f t="shared" si="199"/>
        <v>7.2805516908844056E-2</v>
      </c>
      <c r="AC538" s="454">
        <f t="shared" si="200"/>
        <v>73.489576357031481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13.00896477</v>
      </c>
      <c r="V539" s="475">
        <f t="shared" si="193"/>
        <v>12.270114925000001</v>
      </c>
      <c r="W539" s="460">
        <f t="shared" si="194"/>
        <v>9.5279417370000008</v>
      </c>
      <c r="X539" s="476">
        <f t="shared" si="195"/>
        <v>551.124184872</v>
      </c>
      <c r="Y539" s="476">
        <f t="shared" si="196"/>
        <v>1669.941376231</v>
      </c>
      <c r="Z539" s="478">
        <f t="shared" si="197"/>
        <v>3.0179425860000002</v>
      </c>
      <c r="AA539" s="465">
        <f t="shared" si="198"/>
        <v>2258.8905251210003</v>
      </c>
      <c r="AB539" s="429">
        <f t="shared" si="199"/>
        <v>0.43810910107079137</v>
      </c>
      <c r="AC539" s="454">
        <f t="shared" si="200"/>
        <v>114.63165987531521</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3.6836635680000001</v>
      </c>
      <c r="V540" s="475">
        <f t="shared" si="193"/>
        <v>3.1127873460000002</v>
      </c>
      <c r="W540" s="460">
        <f t="shared" si="194"/>
        <v>1.9954004940000001</v>
      </c>
      <c r="X540" s="476">
        <f t="shared" si="195"/>
        <v>76.713594229999998</v>
      </c>
      <c r="Y540" s="476">
        <f t="shared" si="196"/>
        <v>191.08227509700001</v>
      </c>
      <c r="Z540" s="478">
        <f t="shared" si="197"/>
        <v>0.264653109</v>
      </c>
      <c r="AA540" s="465">
        <f t="shared" si="198"/>
        <v>276.852373844</v>
      </c>
      <c r="AB540" s="429">
        <f t="shared" si="199"/>
        <v>5.3695184996896822E-2</v>
      </c>
      <c r="AC540" s="454">
        <f t="shared" si="200"/>
        <v>90.26092594067066</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1.2590647020000001</v>
      </c>
      <c r="V541" s="475">
        <f t="shared" si="193"/>
        <v>1.7772988430000001</v>
      </c>
      <c r="W541" s="460">
        <f t="shared" si="194"/>
        <v>1.8839640690000001</v>
      </c>
      <c r="X541" s="476">
        <f t="shared" si="195"/>
        <v>84.336589853999996</v>
      </c>
      <c r="Y541" s="476">
        <f t="shared" si="196"/>
        <v>241.34798164000003</v>
      </c>
      <c r="Z541" s="478">
        <f t="shared" si="197"/>
        <v>0.38307416399999999</v>
      </c>
      <c r="AA541" s="465">
        <f t="shared" si="198"/>
        <v>330.98797327200003</v>
      </c>
      <c r="AB541" s="429">
        <f t="shared" si="199"/>
        <v>6.4194719408844067E-2</v>
      </c>
      <c r="AC541" s="454">
        <f t="shared" si="200"/>
        <v>111.0075997502467</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25.366299336000001</v>
      </c>
      <c r="V542" s="475">
        <f t="shared" si="193"/>
        <v>24.386494260000003</v>
      </c>
      <c r="W542" s="460">
        <f t="shared" si="194"/>
        <v>11.83929129</v>
      </c>
      <c r="X542" s="476">
        <f t="shared" si="195"/>
        <v>617.68146072599995</v>
      </c>
      <c r="Y542" s="476">
        <f t="shared" si="196"/>
        <v>1848.554437065</v>
      </c>
      <c r="Z542" s="478">
        <f t="shared" si="197"/>
        <v>3.5149521510000001</v>
      </c>
      <c r="AA542" s="465">
        <f t="shared" si="198"/>
        <v>2531.3429348280001</v>
      </c>
      <c r="AB542" s="429">
        <f t="shared" si="199"/>
        <v>0.49095091831419707</v>
      </c>
      <c r="AC542" s="454">
        <f t="shared" si="200"/>
        <v>102.70595975939204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0.396733842</v>
      </c>
      <c r="V543" s="475">
        <f t="shared" si="193"/>
        <v>0.67887932699999998</v>
      </c>
      <c r="W543" s="460">
        <f t="shared" si="194"/>
        <v>0.92311180199999998</v>
      </c>
      <c r="X543" s="476">
        <f t="shared" si="195"/>
        <v>92.558371076</v>
      </c>
      <c r="Y543" s="476">
        <f t="shared" si="196"/>
        <v>379.98697174099999</v>
      </c>
      <c r="Z543" s="478">
        <f t="shared" si="197"/>
        <v>0.28080143099999999</v>
      </c>
      <c r="AA543" s="465">
        <f t="shared" si="198"/>
        <v>474.82486921899999</v>
      </c>
      <c r="AB543" s="429">
        <f t="shared" si="199"/>
        <v>9.2091712416408067E-2</v>
      </c>
      <c r="AC543" s="454">
        <f t="shared" si="200"/>
        <v>146.70452726076275</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1.510810488</v>
      </c>
      <c r="V544" s="475">
        <f t="shared" si="193"/>
        <v>1.4612989490000001</v>
      </c>
      <c r="W544" s="460">
        <f t="shared" si="194"/>
        <v>1.1111384520000001</v>
      </c>
      <c r="X544" s="476">
        <f t="shared" si="195"/>
        <v>55.109820438000007</v>
      </c>
      <c r="Y544" s="476">
        <f t="shared" si="196"/>
        <v>149.80088816599999</v>
      </c>
      <c r="Z544" s="478">
        <f t="shared" si="197"/>
        <v>1.100617551</v>
      </c>
      <c r="AA544" s="465">
        <f t="shared" si="198"/>
        <v>210.09457404399998</v>
      </c>
      <c r="AB544" s="429">
        <f t="shared" si="199"/>
        <v>4.0747590000775789E-2</v>
      </c>
      <c r="AC544" s="454">
        <f t="shared" si="200"/>
        <v>102.42479949849393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8.03263149</v>
      </c>
      <c r="V545" s="475">
        <f t="shared" si="193"/>
        <v>7.9564746649999991</v>
      </c>
      <c r="W545" s="460">
        <f t="shared" si="194"/>
        <v>4.570740765</v>
      </c>
      <c r="X545" s="476">
        <f t="shared" si="195"/>
        <v>228.55844797200001</v>
      </c>
      <c r="Y545" s="476">
        <f t="shared" si="196"/>
        <v>621.79003073499996</v>
      </c>
      <c r="Z545" s="478">
        <f t="shared" si="197"/>
        <v>1.947995793</v>
      </c>
      <c r="AA545" s="465">
        <f t="shared" si="198"/>
        <v>872.85632141999997</v>
      </c>
      <c r="AB545" s="429">
        <f t="shared" si="199"/>
        <v>0.16928943394491855</v>
      </c>
      <c r="AC545" s="454">
        <f t="shared" si="200"/>
        <v>100.62056713636353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4.0269306599999997</v>
      </c>
      <c r="V546" s="475">
        <f t="shared" si="193"/>
        <v>3.6762710980000004</v>
      </c>
      <c r="W546" s="460">
        <f t="shared" si="194"/>
        <v>2.2649260229999997</v>
      </c>
      <c r="X546" s="476">
        <f t="shared" si="195"/>
        <v>113.126485358</v>
      </c>
      <c r="Y546" s="476">
        <f t="shared" si="196"/>
        <v>331.09336209700001</v>
      </c>
      <c r="Z546" s="478">
        <f t="shared" si="197"/>
        <v>0.75641780699999994</v>
      </c>
      <c r="AA546" s="465">
        <f t="shared" si="198"/>
        <v>454.94439304299999</v>
      </c>
      <c r="AB546" s="429">
        <f t="shared" si="199"/>
        <v>8.8235917967998442E-2</v>
      </c>
      <c r="AC546" s="454">
        <f t="shared" si="200"/>
        <v>104.40065290137599</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4.3559739359999998</v>
      </c>
      <c r="V547" s="475">
        <f t="shared" si="193"/>
        <v>4.1632519629999996</v>
      </c>
      <c r="W547" s="460">
        <f t="shared" si="194"/>
        <v>2.1196556010000003</v>
      </c>
      <c r="X547" s="476">
        <f t="shared" si="195"/>
        <v>105.95568247200001</v>
      </c>
      <c r="Y547" s="476">
        <f t="shared" si="196"/>
        <v>265.84429482899998</v>
      </c>
      <c r="Z547" s="478">
        <f t="shared" si="197"/>
        <v>0.99372897000000004</v>
      </c>
      <c r="AA547" s="465">
        <f t="shared" si="198"/>
        <v>383.43258777099999</v>
      </c>
      <c r="AB547" s="429">
        <f t="shared" si="199"/>
        <v>7.4366289327191623E-2</v>
      </c>
      <c r="AC547" s="454">
        <f t="shared" si="200"/>
        <v>94.890902125934488</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16.661008962</v>
      </c>
      <c r="V548" s="475">
        <f t="shared" si="193"/>
        <v>15.313582723</v>
      </c>
      <c r="W548" s="460">
        <f t="shared" si="194"/>
        <v>9.0419506199999997</v>
      </c>
      <c r="X548" s="476">
        <f t="shared" si="195"/>
        <v>463.22222003600001</v>
      </c>
      <c r="Y548" s="476">
        <f t="shared" si="196"/>
        <v>1279.3030350600002</v>
      </c>
      <c r="Z548" s="478">
        <f t="shared" si="197"/>
        <v>3.0398047290000001</v>
      </c>
      <c r="AA548" s="465">
        <f t="shared" si="198"/>
        <v>1786.5816021300002</v>
      </c>
      <c r="AB548" s="429">
        <f t="shared" si="199"/>
        <v>0.34650535339992244</v>
      </c>
      <c r="AC548" s="454">
        <f t="shared" si="200"/>
        <v>102.32451278740102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3.8034196380000003</v>
      </c>
      <c r="V549" s="475">
        <f t="shared" si="193"/>
        <v>3.2824576749999999</v>
      </c>
      <c r="W549" s="460">
        <f t="shared" si="194"/>
        <v>2.0975272380000001</v>
      </c>
      <c r="X549" s="476">
        <f t="shared" si="195"/>
        <v>121.25886929800001</v>
      </c>
      <c r="Y549" s="476">
        <f t="shared" si="196"/>
        <v>337.92360678300003</v>
      </c>
      <c r="Z549" s="478">
        <f t="shared" si="197"/>
        <v>1.1803374090000001</v>
      </c>
      <c r="AA549" s="465">
        <f t="shared" si="198"/>
        <v>469.54621804100003</v>
      </c>
      <c r="AB549" s="429">
        <f t="shared" si="199"/>
        <v>9.1067924367920869E-2</v>
      </c>
      <c r="AC549" s="454">
        <f t="shared" si="200"/>
        <v>106.72086067559461</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9.0901860120000002</v>
      </c>
      <c r="V550" s="475">
        <f t="shared" si="193"/>
        <v>8.1583112769999993</v>
      </c>
      <c r="W550" s="460">
        <f t="shared" si="194"/>
        <v>4.9052665260000001</v>
      </c>
      <c r="X550" s="476">
        <f t="shared" si="195"/>
        <v>252.624362652</v>
      </c>
      <c r="Y550" s="476">
        <f t="shared" si="196"/>
        <v>673.49316950100001</v>
      </c>
      <c r="Z550" s="478">
        <f t="shared" si="197"/>
        <v>1.5034955130000001</v>
      </c>
      <c r="AA550" s="465">
        <f t="shared" si="198"/>
        <v>949.77479148099997</v>
      </c>
      <c r="AB550" s="429">
        <f t="shared" si="199"/>
        <v>0.18420767872013188</v>
      </c>
      <c r="AC550" s="454">
        <f t="shared" si="200"/>
        <v>101.45212088625091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9.0417252780000013</v>
      </c>
      <c r="V551" s="475">
        <f t="shared" si="193"/>
        <v>8.6142601569999986</v>
      </c>
      <c r="W551" s="460">
        <f t="shared" si="194"/>
        <v>5.7814444709999995</v>
      </c>
      <c r="X551" s="476">
        <f t="shared" si="195"/>
        <v>292.54331054200003</v>
      </c>
      <c r="Y551" s="476">
        <f t="shared" si="196"/>
        <v>890.89992375000008</v>
      </c>
      <c r="Z551" s="478">
        <f t="shared" si="197"/>
        <v>2.709307098</v>
      </c>
      <c r="AA551" s="465">
        <f t="shared" si="198"/>
        <v>1209.5899712959999</v>
      </c>
      <c r="AB551" s="429">
        <f t="shared" si="199"/>
        <v>0.23459852042203258</v>
      </c>
      <c r="AC551" s="454">
        <f t="shared" si="200"/>
        <v>107.60916226627045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2.3371135199999999</v>
      </c>
      <c r="V552" s="475">
        <f t="shared" si="193"/>
        <v>1.4703142070000002</v>
      </c>
      <c r="W552" s="460">
        <f t="shared" si="194"/>
        <v>0.72167678999999996</v>
      </c>
      <c r="X552" s="476">
        <f t="shared" si="195"/>
        <v>37.641024600000001</v>
      </c>
      <c r="Y552" s="476">
        <f t="shared" si="196"/>
        <v>114.654557211</v>
      </c>
      <c r="Z552" s="478">
        <f t="shared" si="197"/>
        <v>0.48490065899999996</v>
      </c>
      <c r="AA552" s="465">
        <f t="shared" si="198"/>
        <v>157.30958698699999</v>
      </c>
      <c r="AB552" s="429">
        <f t="shared" si="199"/>
        <v>3.0510005234096197E-2</v>
      </c>
      <c r="AC552" s="454">
        <f t="shared" si="200"/>
        <v>98.128561915875352</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11.972146194</v>
      </c>
      <c r="V553" s="475">
        <f t="shared" si="193"/>
        <v>12.807457747000001</v>
      </c>
      <c r="W553" s="460">
        <f t="shared" si="194"/>
        <v>7.7349037320000003</v>
      </c>
      <c r="X553" s="476">
        <f t="shared" si="195"/>
        <v>466.20130568399998</v>
      </c>
      <c r="Y553" s="476">
        <f t="shared" si="196"/>
        <v>1296.8605737590001</v>
      </c>
      <c r="Z553" s="478">
        <f t="shared" si="197"/>
        <v>1.486128726</v>
      </c>
      <c r="AA553" s="465">
        <f t="shared" si="198"/>
        <v>1797.0625158420003</v>
      </c>
      <c r="AB553" s="429">
        <f t="shared" si="199"/>
        <v>0.34853811401124907</v>
      </c>
      <c r="AC553" s="454">
        <f t="shared" si="200"/>
        <v>109.99587113028801</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6.5568456719999997</v>
      </c>
      <c r="V554" s="475">
        <f t="shared" si="193"/>
        <v>6.3614628309999999</v>
      </c>
      <c r="W554" s="460">
        <f t="shared" si="194"/>
        <v>3.9576435569999999</v>
      </c>
      <c r="X554" s="476">
        <f t="shared" si="195"/>
        <v>246.92583341</v>
      </c>
      <c r="Y554" s="476">
        <f t="shared" si="196"/>
        <v>758.00128904500002</v>
      </c>
      <c r="Z554" s="478">
        <f t="shared" si="197"/>
        <v>1.6868609730000002</v>
      </c>
      <c r="AA554" s="465">
        <f t="shared" si="198"/>
        <v>1023.4899354879999</v>
      </c>
      <c r="AB554" s="429">
        <f t="shared" si="199"/>
        <v>0.19850464225911557</v>
      </c>
      <c r="AC554" s="454">
        <f t="shared" si="200"/>
        <v>113.78731533062761</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4.9649009399999997</v>
      </c>
      <c r="V555" s="475">
        <f t="shared" si="193"/>
        <v>5.3026837260000006</v>
      </c>
      <c r="W555" s="460">
        <f t="shared" si="194"/>
        <v>3.1053482190000001</v>
      </c>
      <c r="X555" s="476">
        <f t="shared" si="195"/>
        <v>152.341771368</v>
      </c>
      <c r="Y555" s="476">
        <f t="shared" si="196"/>
        <v>447.25221114999999</v>
      </c>
      <c r="Z555" s="478">
        <f t="shared" si="197"/>
        <v>1.0254206699999999</v>
      </c>
      <c r="AA555" s="465">
        <f t="shared" si="198"/>
        <v>613.99233607300005</v>
      </c>
      <c r="AB555" s="429">
        <f t="shared" si="199"/>
        <v>0.11908307526629171</v>
      </c>
      <c r="AC555" s="454">
        <f t="shared" si="200"/>
        <v>104.13873569509437</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5.6944915919999994</v>
      </c>
      <c r="V556" s="475">
        <f t="shared" si="193"/>
        <v>5.3742660420000004</v>
      </c>
      <c r="W556" s="460">
        <f t="shared" si="194"/>
        <v>3.010550544</v>
      </c>
      <c r="X556" s="476">
        <f t="shared" si="195"/>
        <v>154.511919092</v>
      </c>
      <c r="Y556" s="476">
        <f t="shared" si="196"/>
        <v>427.86083537600001</v>
      </c>
      <c r="Z556" s="478">
        <f t="shared" si="197"/>
        <v>1.4957269470000001</v>
      </c>
      <c r="AA556" s="465">
        <f t="shared" si="198"/>
        <v>597.94778959300004</v>
      </c>
      <c r="AB556" s="429">
        <f t="shared" si="199"/>
        <v>0.11597125476978279</v>
      </c>
      <c r="AC556" s="454">
        <f t="shared" si="200"/>
        <v>101.06722002422855</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8.9469031140000013</v>
      </c>
      <c r="V557" s="475">
        <f t="shared" si="193"/>
        <v>8.5036393589999992</v>
      </c>
      <c r="W557" s="460">
        <f t="shared" si="194"/>
        <v>5.2979099760000006</v>
      </c>
      <c r="X557" s="476">
        <f t="shared" si="195"/>
        <v>273.51036310000001</v>
      </c>
      <c r="Y557" s="476">
        <f t="shared" si="196"/>
        <v>781.33544666900002</v>
      </c>
      <c r="Z557" s="478">
        <f t="shared" si="197"/>
        <v>2.0739716819999998</v>
      </c>
      <c r="AA557" s="465">
        <f t="shared" si="198"/>
        <v>1079.6682339000001</v>
      </c>
      <c r="AB557" s="429">
        <f t="shared" si="199"/>
        <v>0.2094003556826998</v>
      </c>
      <c r="AC557" s="454">
        <f t="shared" si="200"/>
        <v>104.85640415504164</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19.250295516000001</v>
      </c>
      <c r="V558" s="475">
        <f t="shared" si="193"/>
        <v>16.678987195999998</v>
      </c>
      <c r="W558" s="460">
        <f t="shared" si="194"/>
        <v>8.7962857200000002</v>
      </c>
      <c r="X558" s="476">
        <f t="shared" si="195"/>
        <v>405.98622300200003</v>
      </c>
      <c r="Y558" s="476">
        <f t="shared" si="196"/>
        <v>1091.4238106320001</v>
      </c>
      <c r="Z558" s="478">
        <f t="shared" si="197"/>
        <v>3.5348466419999998</v>
      </c>
      <c r="AA558" s="465">
        <f t="shared" si="198"/>
        <v>1545.6704487080001</v>
      </c>
      <c r="AB558" s="429">
        <f t="shared" si="199"/>
        <v>0.29978092488518232</v>
      </c>
      <c r="AC558" s="454">
        <f t="shared" si="200"/>
        <v>94.747515754936032</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3.1185432</v>
      </c>
      <c r="V559" s="475">
        <f t="shared" si="193"/>
        <v>3.074440751</v>
      </c>
      <c r="W559" s="460">
        <f t="shared" si="194"/>
        <v>1.9916396100000002</v>
      </c>
      <c r="X559" s="476">
        <f t="shared" si="195"/>
        <v>103.690835572</v>
      </c>
      <c r="Y559" s="476">
        <f t="shared" si="196"/>
        <v>308.02615076699999</v>
      </c>
      <c r="Z559" s="478">
        <f t="shared" si="197"/>
        <v>1.7729309069999999</v>
      </c>
      <c r="AA559" s="465">
        <f t="shared" si="198"/>
        <v>421.67454080699997</v>
      </c>
      <c r="AB559" s="429">
        <f t="shared" si="199"/>
        <v>8.1783270133242825E-2</v>
      </c>
      <c r="AC559" s="454">
        <f t="shared" si="200"/>
        <v>105.49771871182629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4.7329911359999999</v>
      </c>
      <c r="V560" s="475">
        <f t="shared" si="193"/>
        <v>4.0528654130000001</v>
      </c>
      <c r="W560" s="460">
        <f t="shared" si="194"/>
        <v>2.702891916</v>
      </c>
      <c r="X560" s="476">
        <f t="shared" si="195"/>
        <v>151.44168501600001</v>
      </c>
      <c r="Y560" s="476">
        <f t="shared" si="196"/>
        <v>483.87281819100002</v>
      </c>
      <c r="Z560" s="478">
        <f t="shared" si="197"/>
        <v>2.1167608320000002</v>
      </c>
      <c r="AA560" s="465">
        <f t="shared" si="198"/>
        <v>648.92001250399994</v>
      </c>
      <c r="AB560" s="429">
        <f t="shared" si="199"/>
        <v>0.12585725611016291</v>
      </c>
      <c r="AC560" s="454">
        <f t="shared" si="200"/>
        <v>110.73832876155785</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2.4733575179999998</v>
      </c>
      <c r="V561" s="475">
        <f t="shared" si="193"/>
        <v>1.864755315</v>
      </c>
      <c r="W561" s="460">
        <f t="shared" si="194"/>
        <v>0.94451159699999998</v>
      </c>
      <c r="X561" s="476">
        <f t="shared" si="195"/>
        <v>43.241038755999995</v>
      </c>
      <c r="Y561" s="476">
        <f t="shared" si="196"/>
        <v>152.19723784499999</v>
      </c>
      <c r="Z561" s="478">
        <f t="shared" si="197"/>
        <v>1.0023390089999999</v>
      </c>
      <c r="AA561" s="465">
        <f t="shared" si="198"/>
        <v>201.72324003999998</v>
      </c>
      <c r="AB561" s="429">
        <f t="shared" si="199"/>
        <v>3.9123979837083003E-2</v>
      </c>
      <c r="AC561" s="454">
        <f t="shared" si="200"/>
        <v>100.17624192302338</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26.109319031999998</v>
      </c>
      <c r="V562" s="475">
        <f t="shared" si="193"/>
        <v>23.486137725999999</v>
      </c>
      <c r="W562" s="460">
        <f t="shared" si="194"/>
        <v>14.243979707999999</v>
      </c>
      <c r="X562" s="476">
        <f t="shared" si="195"/>
        <v>755.33043473200007</v>
      </c>
      <c r="Y562" s="476">
        <f t="shared" si="196"/>
        <v>2079.9332980059999</v>
      </c>
      <c r="Z562" s="478">
        <f t="shared" si="197"/>
        <v>3.752344269</v>
      </c>
      <c r="AA562" s="465">
        <f t="shared" si="198"/>
        <v>2902.8555134729995</v>
      </c>
      <c r="AB562" s="429">
        <f t="shared" si="199"/>
        <v>0.56300533620500381</v>
      </c>
      <c r="AC562" s="454">
        <f t="shared" si="200"/>
        <v>104.00249838384701</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4.2403983839999997</v>
      </c>
      <c r="V563" s="475">
        <f t="shared" si="193"/>
        <v>3.2400296940000004</v>
      </c>
      <c r="W563" s="460">
        <f t="shared" si="194"/>
        <v>2.1201991919999998</v>
      </c>
      <c r="X563" s="476">
        <f t="shared" si="195"/>
        <v>105.69585601599999</v>
      </c>
      <c r="Y563" s="476">
        <f t="shared" si="196"/>
        <v>288.42561600800002</v>
      </c>
      <c r="Z563" s="478">
        <f t="shared" si="197"/>
        <v>1.4357116350000001</v>
      </c>
      <c r="AA563" s="465">
        <f t="shared" si="198"/>
        <v>405.15781092900005</v>
      </c>
      <c r="AB563" s="429">
        <f t="shared" si="199"/>
        <v>7.8579870234484109E-2</v>
      </c>
      <c r="AC563" s="454">
        <f t="shared" si="200"/>
        <v>99.951432175914803</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3.3153919379999999</v>
      </c>
      <c r="V564" s="475">
        <f t="shared" si="193"/>
        <v>3.0463693899999997</v>
      </c>
      <c r="W564" s="460">
        <f t="shared" si="194"/>
        <v>1.7500419899999999</v>
      </c>
      <c r="X564" s="476">
        <f t="shared" si="195"/>
        <v>87.242834020000004</v>
      </c>
      <c r="Y564" s="476">
        <f t="shared" si="196"/>
        <v>238.07052701000001</v>
      </c>
      <c r="Z564" s="478">
        <f t="shared" si="197"/>
        <v>0.88694577899999993</v>
      </c>
      <c r="AA564" s="465">
        <f t="shared" si="198"/>
        <v>334.31211012699998</v>
      </c>
      <c r="AB564" s="429">
        <f t="shared" si="199"/>
        <v>6.4839431754654772E-2</v>
      </c>
      <c r="AC564" s="454">
        <f t="shared" si="200"/>
        <v>99.737805810802357</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8.3709416520000008</v>
      </c>
      <c r="V565" s="475">
        <f t="shared" si="193"/>
        <v>7.3582731409999997</v>
      </c>
      <c r="W565" s="460">
        <f t="shared" si="194"/>
        <v>4.8242261610000003</v>
      </c>
      <c r="X565" s="476">
        <f t="shared" si="195"/>
        <v>283.20925145199999</v>
      </c>
      <c r="Y565" s="476">
        <f t="shared" si="196"/>
        <v>867.41655784699992</v>
      </c>
      <c r="Z565" s="478">
        <f t="shared" si="197"/>
        <v>2.42363763</v>
      </c>
      <c r="AA565" s="465">
        <f t="shared" si="198"/>
        <v>1173.602887883</v>
      </c>
      <c r="AB565" s="429">
        <f t="shared" si="199"/>
        <v>0.22761886886792088</v>
      </c>
      <c r="AC565" s="454">
        <f t="shared" si="200"/>
        <v>111.64213558857756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19.308678371999999</v>
      </c>
      <c r="V566" s="475">
        <f t="shared" si="193"/>
        <v>16.25149644</v>
      </c>
      <c r="W566" s="460">
        <f t="shared" si="194"/>
        <v>9.9846222210000004</v>
      </c>
      <c r="X566" s="476">
        <f t="shared" si="195"/>
        <v>526.60377310199999</v>
      </c>
      <c r="Y566" s="476">
        <f t="shared" si="196"/>
        <v>1419.213790392</v>
      </c>
      <c r="Z566" s="478">
        <f t="shared" si="197"/>
        <v>1.7057843100000001</v>
      </c>
      <c r="AA566" s="465">
        <f t="shared" si="198"/>
        <v>1993.0681448369999</v>
      </c>
      <c r="AB566" s="429">
        <f t="shared" si="199"/>
        <v>0.38655317006148177</v>
      </c>
      <c r="AC566" s="454">
        <f t="shared" si="200"/>
        <v>103.10346476722172</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36.035457281999996</v>
      </c>
      <c r="V567" s="475">
        <f t="shared" si="193"/>
        <v>32.171851277999998</v>
      </c>
      <c r="W567" s="460">
        <f t="shared" si="194"/>
        <v>18.939192740999999</v>
      </c>
      <c r="X567" s="476">
        <f t="shared" si="195"/>
        <v>958.93294705999995</v>
      </c>
      <c r="Y567" s="476">
        <f t="shared" si="196"/>
        <v>2630.8701192819999</v>
      </c>
      <c r="Z567" s="478">
        <f t="shared" si="197"/>
        <v>5.4132222509999997</v>
      </c>
      <c r="AA567" s="465">
        <f t="shared" si="198"/>
        <v>3682.3627898939999</v>
      </c>
      <c r="AB567" s="429">
        <f t="shared" si="199"/>
        <v>0.71418983512296352</v>
      </c>
      <c r="AC567" s="454">
        <f t="shared" si="200"/>
        <v>101.59733799831055</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3.606569334</v>
      </c>
      <c r="V568" s="475">
        <f t="shared" si="193"/>
        <v>3.439784441</v>
      </c>
      <c r="W568" s="460">
        <f t="shared" si="194"/>
        <v>2.177898543</v>
      </c>
      <c r="X568" s="476">
        <f t="shared" si="195"/>
        <v>122.206676734</v>
      </c>
      <c r="Y568" s="476">
        <f t="shared" si="196"/>
        <v>399.91739332200001</v>
      </c>
      <c r="Z568" s="478">
        <f t="shared" si="197"/>
        <v>1.2436927649999998</v>
      </c>
      <c r="AA568" s="465">
        <f t="shared" si="198"/>
        <v>532.59201513899995</v>
      </c>
      <c r="AB568" s="429">
        <f t="shared" si="199"/>
        <v>0.10329558090360744</v>
      </c>
      <c r="AC568" s="454">
        <f t="shared" si="200"/>
        <v>112.46706057087192</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17.856178110000002</v>
      </c>
      <c r="V569" s="475">
        <f t="shared" si="193"/>
        <v>16.485223257000001</v>
      </c>
      <c r="W569" s="460">
        <f t="shared" si="194"/>
        <v>8.9190561779999999</v>
      </c>
      <c r="X569" s="476">
        <f t="shared" si="195"/>
        <v>388.20939506399998</v>
      </c>
      <c r="Y569" s="476">
        <f t="shared" si="196"/>
        <v>1055.6799229799999</v>
      </c>
      <c r="Z569" s="478">
        <f t="shared" si="197"/>
        <v>4.3665733979999999</v>
      </c>
      <c r="AA569" s="465">
        <f t="shared" si="198"/>
        <v>1491.5163489869999</v>
      </c>
      <c r="AB569" s="429">
        <f t="shared" si="199"/>
        <v>0.28927780236365397</v>
      </c>
      <c r="AC569" s="454">
        <f t="shared" si="200"/>
        <v>93.782522155247705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10.012900265999999</v>
      </c>
      <c r="V571" s="475">
        <f t="shared" si="193"/>
        <v>9.3123472090000003</v>
      </c>
      <c r="W571" s="460">
        <f t="shared" si="194"/>
        <v>6.2142775290000003</v>
      </c>
      <c r="X571" s="476">
        <f t="shared" si="195"/>
        <v>326.08984217599999</v>
      </c>
      <c r="Y571" s="476">
        <f t="shared" si="196"/>
        <v>1026.184370297</v>
      </c>
      <c r="Z571" s="478">
        <f t="shared" si="197"/>
        <v>3.2182011180000001</v>
      </c>
      <c r="AA571" s="465">
        <f t="shared" si="198"/>
        <v>1381.0319385949999</v>
      </c>
      <c r="AB571" s="429">
        <f t="shared" si="199"/>
        <v>0.26784948382370055</v>
      </c>
      <c r="AC571" s="454">
        <f t="shared" si="200"/>
        <v>109.63420912209133</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1.9892056139999998</v>
      </c>
      <c r="V572" s="475">
        <f t="shared" si="193"/>
        <v>2.552855149</v>
      </c>
      <c r="W572" s="460">
        <f t="shared" si="194"/>
        <v>1.5111183420000001</v>
      </c>
      <c r="X572" s="476">
        <f t="shared" si="195"/>
        <v>90.343463467999996</v>
      </c>
      <c r="Y572" s="476">
        <f t="shared" si="196"/>
        <v>299.71356041399997</v>
      </c>
      <c r="Z572" s="478">
        <f t="shared" si="197"/>
        <v>0.88977440699999999</v>
      </c>
      <c r="AA572" s="465">
        <f t="shared" si="198"/>
        <v>396.99997739399998</v>
      </c>
      <c r="AB572" s="429">
        <f t="shared" si="199"/>
        <v>7.699766823002327E-2</v>
      </c>
      <c r="AC572" s="454">
        <f t="shared" si="200"/>
        <v>115.69695953880958</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1.5086516220000001</v>
      </c>
      <c r="V573" s="475">
        <f t="shared" si="193"/>
        <v>1.5827947010000001</v>
      </c>
      <c r="W573" s="460">
        <f t="shared" si="194"/>
        <v>0.67623271200000001</v>
      </c>
      <c r="X573" s="476">
        <f t="shared" si="195"/>
        <v>40.331020406</v>
      </c>
      <c r="Y573" s="476">
        <f t="shared" si="196"/>
        <v>110.056343203</v>
      </c>
      <c r="Z573" s="478">
        <f t="shared" si="197"/>
        <v>0.72561177899999996</v>
      </c>
      <c r="AA573" s="465">
        <f t="shared" si="198"/>
        <v>154.88065442299998</v>
      </c>
      <c r="AB573" s="429">
        <f t="shared" si="199"/>
        <v>3.0038916684057407E-2</v>
      </c>
      <c r="AC573" s="454">
        <f t="shared" si="200"/>
        <v>99.246597163268774</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9.5954113620000001</v>
      </c>
      <c r="V574" s="475">
        <f t="shared" si="193"/>
        <v>9.302060225</v>
      </c>
      <c r="W574" s="460">
        <f t="shared" si="194"/>
        <v>5.3544131190000002</v>
      </c>
      <c r="X574" s="476">
        <f t="shared" si="195"/>
        <v>266.92740956199998</v>
      </c>
      <c r="Y574" s="476">
        <f t="shared" si="196"/>
        <v>728.39849578100007</v>
      </c>
      <c r="Z574" s="478">
        <f t="shared" si="197"/>
        <v>2.7993010050000002</v>
      </c>
      <c r="AA574" s="465">
        <f t="shared" si="198"/>
        <v>1022.3770910539999</v>
      </c>
      <c r="AB574" s="429">
        <f t="shared" si="199"/>
        <v>0.19828880741931729</v>
      </c>
      <c r="AC574" s="454">
        <f t="shared" si="200"/>
        <v>100.11634267116922</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15.543246114</v>
      </c>
      <c r="V575" s="475">
        <f t="shared" si="193"/>
        <v>14.14219143</v>
      </c>
      <c r="W575" s="460">
        <f t="shared" si="194"/>
        <v>9.1985067449999995</v>
      </c>
      <c r="X575" s="476">
        <f t="shared" si="195"/>
        <v>460.93484917199999</v>
      </c>
      <c r="Y575" s="476">
        <f t="shared" si="196"/>
        <v>1342.5706069799999</v>
      </c>
      <c r="Z575" s="478">
        <f t="shared" si="197"/>
        <v>3.2730569820000004</v>
      </c>
      <c r="AA575" s="465">
        <f t="shared" si="198"/>
        <v>1845.662457423</v>
      </c>
      <c r="AB575" s="429">
        <f t="shared" si="199"/>
        <v>0.35796401424030255</v>
      </c>
      <c r="AC575" s="454">
        <f t="shared" si="200"/>
        <v>105.18005128185041</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22.284332712000001</v>
      </c>
      <c r="V576" s="475">
        <f t="shared" si="193"/>
        <v>20.446096227999998</v>
      </c>
      <c r="W576" s="460">
        <f t="shared" si="194"/>
        <v>12.171929022</v>
      </c>
      <c r="X576" s="476">
        <f t="shared" si="195"/>
        <v>606.79320235600005</v>
      </c>
      <c r="Y576" s="476">
        <f t="shared" si="196"/>
        <v>1693.6963972139999</v>
      </c>
      <c r="Z576" s="478">
        <f t="shared" si="197"/>
        <v>4.4726469479999995</v>
      </c>
      <c r="AA576" s="465">
        <f t="shared" si="198"/>
        <v>2359.8646044800003</v>
      </c>
      <c r="AB576" s="429">
        <f t="shared" si="199"/>
        <v>0.4576929023429015</v>
      </c>
      <c r="AC576" s="454">
        <f t="shared" si="200"/>
        <v>101.80221220120933</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8.2737453240000001</v>
      </c>
      <c r="V577" s="475">
        <f t="shared" si="193"/>
        <v>8.4878128610000001</v>
      </c>
      <c r="W577" s="460">
        <f t="shared" si="194"/>
        <v>5.2081004159999997</v>
      </c>
      <c r="X577" s="476">
        <f t="shared" si="195"/>
        <v>281.30598456999996</v>
      </c>
      <c r="Y577" s="476">
        <f t="shared" si="196"/>
        <v>914.139134324</v>
      </c>
      <c r="Z577" s="478">
        <f t="shared" si="197"/>
        <v>2.1271589550000001</v>
      </c>
      <c r="AA577" s="465">
        <f t="shared" si="198"/>
        <v>1219.5419364499999</v>
      </c>
      <c r="AB577" s="429">
        <f t="shared" si="199"/>
        <v>0.23652869209658647</v>
      </c>
      <c r="AC577" s="454">
        <f t="shared" si="200"/>
        <v>111.55795828724587</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5.2802109359999996</v>
      </c>
      <c r="V578" s="475">
        <f t="shared" si="193"/>
        <v>4.4585108509999998</v>
      </c>
      <c r="W578" s="460">
        <f t="shared" si="194"/>
        <v>2.3828339969999996</v>
      </c>
      <c r="X578" s="476">
        <f t="shared" si="195"/>
        <v>88.587469176000013</v>
      </c>
      <c r="Y578" s="476">
        <f t="shared" si="196"/>
        <v>237.03580617999998</v>
      </c>
      <c r="Z578" s="478">
        <f t="shared" si="197"/>
        <v>0.93718482299999994</v>
      </c>
      <c r="AA578" s="465">
        <f t="shared" si="198"/>
        <v>338.68201596299997</v>
      </c>
      <c r="AB578" s="429">
        <f t="shared" si="199"/>
        <v>6.5686969736811471E-2</v>
      </c>
      <c r="AC578" s="454">
        <f t="shared" si="200"/>
        <v>86.851419225013572</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17.376248682</v>
      </c>
      <c r="V579" s="475">
        <f t="shared" si="193"/>
        <v>17.348464408000002</v>
      </c>
      <c r="W579" s="460">
        <f t="shared" si="194"/>
        <v>10.313970732000001</v>
      </c>
      <c r="X579" s="476">
        <f t="shared" si="195"/>
        <v>555.65344660599999</v>
      </c>
      <c r="Y579" s="476">
        <f t="shared" si="196"/>
        <v>1667.855556664</v>
      </c>
      <c r="Z579" s="478">
        <f t="shared" si="197"/>
        <v>2.708347131</v>
      </c>
      <c r="AA579" s="465">
        <f t="shared" si="198"/>
        <v>2271.2560342230004</v>
      </c>
      <c r="AB579" s="429">
        <f t="shared" si="199"/>
        <v>0.44050737669181544</v>
      </c>
      <c r="AC579" s="454">
        <f t="shared" si="200"/>
        <v>108.2380024930556</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18.139805387999999</v>
      </c>
      <c r="V580" s="475">
        <f t="shared" si="193"/>
        <v>18.089284659</v>
      </c>
      <c r="W580" s="460">
        <f t="shared" si="194"/>
        <v>10.349926254</v>
      </c>
      <c r="X580" s="476">
        <f t="shared" si="195"/>
        <v>527.85019871399993</v>
      </c>
      <c r="Y580" s="476">
        <f t="shared" si="196"/>
        <v>1546.359416216</v>
      </c>
      <c r="Z580" s="478">
        <f t="shared" si="197"/>
        <v>3.5294589809999999</v>
      </c>
      <c r="AA580" s="465">
        <f t="shared" si="198"/>
        <v>2124.3180902120002</v>
      </c>
      <c r="AB580" s="429">
        <f t="shared" si="199"/>
        <v>0.4120089391411948</v>
      </c>
      <c r="AC580" s="454">
        <f t="shared" si="200"/>
        <v>104.42378815580915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1.1899382759999999</v>
      </c>
      <c r="V581" s="475">
        <f t="shared" si="193"/>
        <v>1.324293996</v>
      </c>
      <c r="W581" s="460">
        <f t="shared" si="194"/>
        <v>0.94323919500000009</v>
      </c>
      <c r="X581" s="476">
        <f t="shared" si="195"/>
        <v>51.895637045999997</v>
      </c>
      <c r="Y581" s="476">
        <f t="shared" si="196"/>
        <v>175.30836723600001</v>
      </c>
      <c r="Z581" s="478">
        <f t="shared" si="197"/>
        <v>0.65904410700000005</v>
      </c>
      <c r="AA581" s="465">
        <f t="shared" si="198"/>
        <v>231.320519856</v>
      </c>
      <c r="AB581" s="429">
        <f t="shared" si="199"/>
        <v>4.4864336667183861E-2</v>
      </c>
      <c r="AC581" s="454">
        <f t="shared" si="200"/>
        <v>115.3440858455338</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20.758920893999999</v>
      </c>
      <c r="V582" s="475">
        <f t="shared" si="193"/>
        <v>21.686628657</v>
      </c>
      <c r="W582" s="460">
        <f t="shared" si="194"/>
        <v>13.447919457000001</v>
      </c>
      <c r="X582" s="476">
        <f t="shared" si="195"/>
        <v>716.034272966</v>
      </c>
      <c r="Y582" s="476">
        <f t="shared" si="196"/>
        <v>2067.5755776580004</v>
      </c>
      <c r="Z582" s="478">
        <f t="shared" si="197"/>
        <v>4.1297850089999999</v>
      </c>
      <c r="AA582" s="465">
        <f t="shared" si="198"/>
        <v>2843.6331046410005</v>
      </c>
      <c r="AB582" s="429">
        <f t="shared" si="199"/>
        <v>0.55151922122595043</v>
      </c>
      <c r="AC582" s="454">
        <f t="shared" si="200"/>
        <v>107.22531609779462</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4.129434324</v>
      </c>
      <c r="V583" s="475">
        <f t="shared" si="193"/>
        <v>4.7757199610000001</v>
      </c>
      <c r="W583" s="460">
        <f t="shared" si="194"/>
        <v>2.755937979</v>
      </c>
      <c r="X583" s="476">
        <f t="shared" si="195"/>
        <v>148.523298584</v>
      </c>
      <c r="Y583" s="476">
        <f t="shared" si="196"/>
        <v>431.946250835</v>
      </c>
      <c r="Z583" s="478">
        <f t="shared" si="197"/>
        <v>2.3227661430000004</v>
      </c>
      <c r="AA583" s="465">
        <f t="shared" si="198"/>
        <v>594.45340782599999</v>
      </c>
      <c r="AB583" s="429">
        <f t="shared" si="199"/>
        <v>0.1152935236280062</v>
      </c>
      <c r="AC583" s="454">
        <f t="shared" si="200"/>
        <v>105.14099299354042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16.123499226</v>
      </c>
      <c r="V584" s="475">
        <f t="shared" si="193"/>
        <v>15.376822351</v>
      </c>
      <c r="W584" s="460">
        <f t="shared" si="194"/>
        <v>8.8334936909999993</v>
      </c>
      <c r="X584" s="476">
        <f t="shared" si="195"/>
        <v>440.36601881799999</v>
      </c>
      <c r="Y584" s="476">
        <f t="shared" si="196"/>
        <v>1227.8486281810001</v>
      </c>
      <c r="Z584" s="478">
        <f t="shared" si="197"/>
        <v>3.0653858609999998</v>
      </c>
      <c r="AA584" s="465">
        <f t="shared" si="198"/>
        <v>1711.6138481280002</v>
      </c>
      <c r="AB584" s="429">
        <f t="shared" si="199"/>
        <v>0.33196544765865016</v>
      </c>
      <c r="AC584" s="454">
        <f t="shared" si="200"/>
        <v>101.47905300335856</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26.717778989999999</v>
      </c>
      <c r="V585" s="475">
        <f t="shared" ref="V585:V648" si="214">IFERROR(V$5*I585,"")</f>
        <v>25.942396689000002</v>
      </c>
      <c r="W585" s="460">
        <f t="shared" ref="W585:W648" si="215">IFERROR(W$5*K585,"")</f>
        <v>16.519036914000001</v>
      </c>
      <c r="X585" s="476">
        <f t="shared" ref="X585:X648" si="216">IFERROR(X$5*M585,"")</f>
        <v>883.68104018400004</v>
      </c>
      <c r="Y585" s="476">
        <f t="shared" ref="Y585:Y648" si="217">IFERROR(Y$5*O585,"")</f>
        <v>2488.222402289</v>
      </c>
      <c r="Z585" s="478">
        <f t="shared" ref="Z585:Z648" si="218">IFERROR(Z$5*Q585,"")</f>
        <v>5.1360241590000006</v>
      </c>
      <c r="AA585" s="465">
        <f t="shared" ref="AA585:AA648" si="219">IFERROR(SUM(U585:Z585),"")</f>
        <v>3446.218679225</v>
      </c>
      <c r="AB585" s="429">
        <f t="shared" ref="AB585:AB648" si="220">IF(OR(AA585="", AA585=0), "", AA585/$AA$5)</f>
        <v>0.66838996881788204</v>
      </c>
      <c r="AC585" s="454">
        <f t="shared" ref="AC585:AC648" si="221">IF(OR(AB585="", AB585=0), "", IF(AN585&gt;0, AB585/AN585*100, ""))</f>
        <v>106.36266536039844</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19.310307659999999</v>
      </c>
      <c r="V586" s="475">
        <f t="shared" si="214"/>
        <v>19.438535890000001</v>
      </c>
      <c r="W586" s="460">
        <f t="shared" si="215"/>
        <v>10.552099824000001</v>
      </c>
      <c r="X586" s="476">
        <f t="shared" si="216"/>
        <v>509.73800545400002</v>
      </c>
      <c r="Y586" s="476">
        <f t="shared" si="217"/>
        <v>1395.4072225269999</v>
      </c>
      <c r="Z586" s="478">
        <f t="shared" si="218"/>
        <v>3.8048716349999996</v>
      </c>
      <c r="AA586" s="465">
        <f t="shared" si="219"/>
        <v>1958.2510429899999</v>
      </c>
      <c r="AB586" s="429">
        <f t="shared" si="220"/>
        <v>0.37980043502521332</v>
      </c>
      <c r="AC586" s="454">
        <f t="shared" si="221"/>
        <v>98.980832725037999</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10.537466364</v>
      </c>
      <c r="V587" s="475">
        <f t="shared" si="214"/>
        <v>8.5768551600000009</v>
      </c>
      <c r="W587" s="460">
        <f t="shared" si="215"/>
        <v>4.9392258299999998</v>
      </c>
      <c r="X587" s="476">
        <f t="shared" si="216"/>
        <v>266.62491490600001</v>
      </c>
      <c r="Y587" s="476">
        <f t="shared" si="217"/>
        <v>776.33942839600002</v>
      </c>
      <c r="Z587" s="478">
        <f t="shared" si="218"/>
        <v>2.6998192889999997</v>
      </c>
      <c r="AA587" s="465">
        <f t="shared" si="219"/>
        <v>1069.717709945</v>
      </c>
      <c r="AB587" s="429">
        <f t="shared" si="220"/>
        <v>0.20747046352695889</v>
      </c>
      <c r="AC587" s="454">
        <f t="shared" si="221"/>
        <v>103.83989827674046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8.2563224939999991</v>
      </c>
      <c r="V588" s="475">
        <f t="shared" si="214"/>
        <v>6.9692061070000006</v>
      </c>
      <c r="W588" s="460">
        <f t="shared" si="215"/>
        <v>4.1291732879999996</v>
      </c>
      <c r="X588" s="476">
        <f t="shared" si="216"/>
        <v>191.35085287000001</v>
      </c>
      <c r="Y588" s="476">
        <f t="shared" si="217"/>
        <v>528.26095707699994</v>
      </c>
      <c r="Z588" s="478">
        <f t="shared" si="218"/>
        <v>2.084296122</v>
      </c>
      <c r="AA588" s="465">
        <f t="shared" si="219"/>
        <v>741.05080795799995</v>
      </c>
      <c r="AB588" s="429">
        <f t="shared" si="220"/>
        <v>0.14372591310279284</v>
      </c>
      <c r="AC588" s="454">
        <f t="shared" si="221"/>
        <v>97.529888470697145</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9.9447990300000004</v>
      </c>
      <c r="V589" s="475">
        <f t="shared" si="214"/>
        <v>11.715184514999999</v>
      </c>
      <c r="W589" s="460">
        <f t="shared" si="215"/>
        <v>7.5470510700000002</v>
      </c>
      <c r="X589" s="476">
        <f t="shared" si="216"/>
        <v>421.06900502000002</v>
      </c>
      <c r="Y589" s="476">
        <f t="shared" si="217"/>
        <v>1325.02968126</v>
      </c>
      <c r="Z589" s="478">
        <f t="shared" si="218"/>
        <v>2.3825613780000001</v>
      </c>
      <c r="AA589" s="465">
        <f t="shared" si="219"/>
        <v>1777.6882822729999</v>
      </c>
      <c r="AB589" s="429">
        <f t="shared" si="220"/>
        <v>0.34478050470771915</v>
      </c>
      <c r="AC589" s="454">
        <f t="shared" si="221"/>
        <v>113.41385856854865</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8.5763897819999997</v>
      </c>
      <c r="V590" s="475">
        <f t="shared" si="214"/>
        <v>8.4871330999999994</v>
      </c>
      <c r="W590" s="460">
        <f t="shared" si="215"/>
        <v>5.7380590620000005</v>
      </c>
      <c r="X590" s="476">
        <f t="shared" si="216"/>
        <v>322.93029561600002</v>
      </c>
      <c r="Y590" s="476">
        <f t="shared" si="217"/>
        <v>964.14076318600007</v>
      </c>
      <c r="Z590" s="478">
        <f t="shared" si="218"/>
        <v>2.32958781</v>
      </c>
      <c r="AA590" s="465">
        <f t="shared" si="219"/>
        <v>1312.2022285560001</v>
      </c>
      <c r="AB590" s="429">
        <f t="shared" si="220"/>
        <v>0.25450004432816137</v>
      </c>
      <c r="AC590" s="454">
        <f t="shared" si="221"/>
        <v>110.98640770951069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2.7664379820000002</v>
      </c>
      <c r="V591" s="475">
        <f t="shared" si="214"/>
        <v>2.8869366950000002</v>
      </c>
      <c r="W591" s="460">
        <f t="shared" si="215"/>
        <v>1.314874944</v>
      </c>
      <c r="X591" s="476">
        <f t="shared" si="216"/>
        <v>68.956028218</v>
      </c>
      <c r="Y591" s="476">
        <f t="shared" si="217"/>
        <v>177.24777000400002</v>
      </c>
      <c r="Z591" s="478">
        <f t="shared" si="218"/>
        <v>0.99947084399999997</v>
      </c>
      <c r="AA591" s="465">
        <f t="shared" si="219"/>
        <v>254.17151868700003</v>
      </c>
      <c r="AB591" s="429">
        <f t="shared" si="220"/>
        <v>4.9296260412529096E-2</v>
      </c>
      <c r="AC591" s="454">
        <f t="shared" si="221"/>
        <v>94.857725145175181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15.011497854</v>
      </c>
      <c r="V592" s="475">
        <f t="shared" si="214"/>
        <v>14.88037813</v>
      </c>
      <c r="W592" s="460">
        <f t="shared" si="215"/>
        <v>8.7459408989999989</v>
      </c>
      <c r="X592" s="476">
        <f t="shared" si="216"/>
        <v>409.55953130800003</v>
      </c>
      <c r="Y592" s="476">
        <f t="shared" si="217"/>
        <v>1082.372337561</v>
      </c>
      <c r="Z592" s="478">
        <f t="shared" si="218"/>
        <v>2.7385109820000002</v>
      </c>
      <c r="AA592" s="465">
        <f t="shared" si="219"/>
        <v>1533.3081967340001</v>
      </c>
      <c r="AB592" s="429">
        <f t="shared" si="220"/>
        <v>0.29738328098021727</v>
      </c>
      <c r="AC592" s="454">
        <f t="shared" si="221"/>
        <v>98.175954096275547</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10.647867042</v>
      </c>
      <c r="V594" s="475">
        <f t="shared" si="214"/>
        <v>11.015811401999999</v>
      </c>
      <c r="W594" s="460">
        <f t="shared" si="215"/>
        <v>7.4776785930000003</v>
      </c>
      <c r="X594" s="476">
        <f t="shared" si="216"/>
        <v>481.68383624199998</v>
      </c>
      <c r="Y594" s="476">
        <f t="shared" si="217"/>
        <v>1386.08632756</v>
      </c>
      <c r="Z594" s="478">
        <f t="shared" si="218"/>
        <v>2.3541716070000001</v>
      </c>
      <c r="AA594" s="465">
        <f t="shared" si="219"/>
        <v>1899.2656924459998</v>
      </c>
      <c r="AB594" s="429">
        <f t="shared" si="220"/>
        <v>0.3683602972160589</v>
      </c>
      <c r="AC594" s="454">
        <f t="shared" si="221"/>
        <v>114.50231869999676</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4.4073683820000005</v>
      </c>
      <c r="V595" s="475">
        <f t="shared" si="214"/>
        <v>3.7068050240000003</v>
      </c>
      <c r="W595" s="460">
        <f t="shared" si="215"/>
        <v>3.0146868090000001</v>
      </c>
      <c r="X595" s="476">
        <f t="shared" si="216"/>
        <v>181.433983856</v>
      </c>
      <c r="Y595" s="476">
        <f t="shared" si="217"/>
        <v>536.19926872999997</v>
      </c>
      <c r="Z595" s="478">
        <f t="shared" si="218"/>
        <v>1.072608786</v>
      </c>
      <c r="AA595" s="465">
        <f t="shared" si="219"/>
        <v>729.83472158699999</v>
      </c>
      <c r="AB595" s="429">
        <f t="shared" si="220"/>
        <v>0.1415505666382855</v>
      </c>
      <c r="AC595" s="454">
        <f t="shared" si="221"/>
        <v>114.68726001854839</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16.642200438</v>
      </c>
      <c r="V596" s="475">
        <f t="shared" si="214"/>
        <v>16.419022065</v>
      </c>
      <c r="W596" s="460">
        <f t="shared" si="215"/>
        <v>10.794247974000001</v>
      </c>
      <c r="X596" s="476">
        <f t="shared" si="216"/>
        <v>625.93750841600001</v>
      </c>
      <c r="Y596" s="476">
        <f t="shared" si="217"/>
        <v>1738.3267851420001</v>
      </c>
      <c r="Z596" s="478">
        <f t="shared" si="218"/>
        <v>3.3346650689999997</v>
      </c>
      <c r="AA596" s="465">
        <f t="shared" si="219"/>
        <v>2411.4544291040002</v>
      </c>
      <c r="AB596" s="429">
        <f t="shared" si="220"/>
        <v>0.46769868679286269</v>
      </c>
      <c r="AC596" s="454">
        <f t="shared" si="221"/>
        <v>109.11045763438779</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9.0736884180000015</v>
      </c>
      <c r="V597" s="475">
        <f t="shared" si="214"/>
        <v>7.3279341239999995</v>
      </c>
      <c r="W597" s="460">
        <f t="shared" si="215"/>
        <v>5.3173140660000007</v>
      </c>
      <c r="X597" s="476">
        <f t="shared" si="216"/>
        <v>335.58195800800002</v>
      </c>
      <c r="Y597" s="476">
        <f t="shared" si="217"/>
        <v>994.59389268000007</v>
      </c>
      <c r="Z597" s="478">
        <f t="shared" si="218"/>
        <v>2.0109035340000001</v>
      </c>
      <c r="AA597" s="465">
        <f t="shared" si="219"/>
        <v>1353.9056908299999</v>
      </c>
      <c r="AB597" s="429">
        <f t="shared" si="220"/>
        <v>0.2625883806885182</v>
      </c>
      <c r="AC597" s="454">
        <f t="shared" si="221"/>
        <v>114.1838440640548</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0.86423554800000002</v>
      </c>
      <c r="V598" s="475">
        <f t="shared" si="214"/>
        <v>1.1280958800000001</v>
      </c>
      <c r="W598" s="460">
        <f t="shared" si="215"/>
        <v>0.84034972799999996</v>
      </c>
      <c r="X598" s="476">
        <f t="shared" si="216"/>
        <v>53.830201120000005</v>
      </c>
      <c r="Y598" s="476">
        <f t="shared" si="217"/>
        <v>154.64891025</v>
      </c>
      <c r="Z598" s="478">
        <f t="shared" si="218"/>
        <v>0.31019769900000005</v>
      </c>
      <c r="AA598" s="465">
        <f t="shared" si="219"/>
        <v>211.62199022500002</v>
      </c>
      <c r="AB598" s="429">
        <f t="shared" si="220"/>
        <v>4.1043830532389455E-2</v>
      </c>
      <c r="AC598" s="454">
        <f t="shared" si="221"/>
        <v>116.55505964176285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42.813422316</v>
      </c>
      <c r="V600" s="475">
        <f t="shared" si="214"/>
        <v>36.290685797000002</v>
      </c>
      <c r="W600" s="460">
        <f t="shared" si="215"/>
        <v>20.576874744000001</v>
      </c>
      <c r="X600" s="476">
        <f t="shared" si="216"/>
        <v>1021.4676359599999</v>
      </c>
      <c r="Y600" s="476">
        <f t="shared" si="217"/>
        <v>2797.1750452679998</v>
      </c>
      <c r="Z600" s="478">
        <f t="shared" si="218"/>
        <v>6.3806058179999994</v>
      </c>
      <c r="AA600" s="465">
        <f t="shared" si="219"/>
        <v>3924.7042699029998</v>
      </c>
      <c r="AB600" s="429">
        <f t="shared" si="220"/>
        <v>0.76119167375930952</v>
      </c>
      <c r="AC600" s="454">
        <f t="shared" si="221"/>
        <v>99.603480673306677</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8.9624170979999995</v>
      </c>
      <c r="V601" s="475">
        <f t="shared" si="214"/>
        <v>8.058664180000001</v>
      </c>
      <c r="W601" s="460">
        <f t="shared" si="215"/>
        <v>4.7720833019999995</v>
      </c>
      <c r="X601" s="476">
        <f t="shared" si="216"/>
        <v>244.16189509400002</v>
      </c>
      <c r="Y601" s="476">
        <f t="shared" si="217"/>
        <v>656.28456212899994</v>
      </c>
      <c r="Z601" s="478">
        <f t="shared" si="218"/>
        <v>2.1389998769999998</v>
      </c>
      <c r="AA601" s="465">
        <f t="shared" si="219"/>
        <v>924.37862167999992</v>
      </c>
      <c r="AB601" s="429">
        <f t="shared" si="220"/>
        <v>0.17928212212567882</v>
      </c>
      <c r="AC601" s="454">
        <f t="shared" si="221"/>
        <v>100.69484358385472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1.7832652739999999</v>
      </c>
      <c r="V602" s="475">
        <f t="shared" si="214"/>
        <v>2.0778469230000001</v>
      </c>
      <c r="W602" s="460">
        <f t="shared" si="215"/>
        <v>1.193656743</v>
      </c>
      <c r="X602" s="476">
        <f t="shared" si="216"/>
        <v>54.931101250000005</v>
      </c>
      <c r="Y602" s="476">
        <f t="shared" si="217"/>
        <v>180.72909817199999</v>
      </c>
      <c r="Z602" s="478">
        <f t="shared" si="218"/>
        <v>0.39788558099999999</v>
      </c>
      <c r="AA602" s="465">
        <f t="shared" si="219"/>
        <v>241.112853943</v>
      </c>
      <c r="AB602" s="429">
        <f t="shared" si="220"/>
        <v>4.6763548088246704E-2</v>
      </c>
      <c r="AC602" s="454">
        <f t="shared" si="221"/>
        <v>106.58080634977584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0.70418618999999993</v>
      </c>
      <c r="V603" s="475">
        <f t="shared" si="214"/>
        <v>0.554181653</v>
      </c>
      <c r="W603" s="460">
        <f t="shared" si="215"/>
        <v>0.41935255199999999</v>
      </c>
      <c r="X603" s="476">
        <f t="shared" si="216"/>
        <v>26.238650761999999</v>
      </c>
      <c r="Y603" s="476">
        <f t="shared" si="217"/>
        <v>33.606458762000003</v>
      </c>
      <c r="Z603" s="478">
        <f t="shared" si="218"/>
        <v>0.12999528000000002</v>
      </c>
      <c r="AA603" s="465">
        <f t="shared" si="219"/>
        <v>61.652825199000006</v>
      </c>
      <c r="AB603" s="429">
        <f t="shared" si="220"/>
        <v>1.1957491310899923E-2</v>
      </c>
      <c r="AC603" s="454">
        <f t="shared" si="221"/>
        <v>86.458797356359341</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10.751823036000001</v>
      </c>
      <c r="V606" s="475">
        <f t="shared" si="214"/>
        <v>8.1863950460000012</v>
      </c>
      <c r="W606" s="460">
        <f t="shared" si="215"/>
        <v>4.5096113879999997</v>
      </c>
      <c r="X606" s="476">
        <f t="shared" si="216"/>
        <v>216.162806894</v>
      </c>
      <c r="Y606" s="476">
        <f t="shared" si="217"/>
        <v>540.23083066300001</v>
      </c>
      <c r="Z606" s="478">
        <f t="shared" si="218"/>
        <v>1.1744981190000001</v>
      </c>
      <c r="AA606" s="465">
        <f t="shared" si="219"/>
        <v>781.01596514599998</v>
      </c>
      <c r="AB606" s="429">
        <f t="shared" si="220"/>
        <v>0.15147710728200156</v>
      </c>
      <c r="AC606" s="454">
        <f t="shared" si="221"/>
        <v>93.686648602089249</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3.3005922660000002</v>
      </c>
      <c r="V607" s="475">
        <f t="shared" si="214"/>
        <v>1.6416508269999999</v>
      </c>
      <c r="W607" s="460">
        <f t="shared" si="215"/>
        <v>0.69930712799999994</v>
      </c>
      <c r="X607" s="476">
        <f t="shared" si="216"/>
        <v>26.337530613999999</v>
      </c>
      <c r="Y607" s="476">
        <f t="shared" si="217"/>
        <v>57.952979665000001</v>
      </c>
      <c r="Z607" s="478">
        <f t="shared" si="218"/>
        <v>0.14019548399999998</v>
      </c>
      <c r="AA607" s="465">
        <f t="shared" si="219"/>
        <v>90.072255984000009</v>
      </c>
      <c r="AB607" s="429">
        <f t="shared" si="220"/>
        <v>1.7469405737781229E-2</v>
      </c>
      <c r="AC607" s="454">
        <f t="shared" si="221"/>
        <v>70.380506398825716</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1.6104139199999998</v>
      </c>
      <c r="V608" s="475">
        <f t="shared" si="214"/>
        <v>0.72801402000000004</v>
      </c>
      <c r="W608" s="460">
        <f t="shared" si="215"/>
        <v>0.43093595699999998</v>
      </c>
      <c r="X608" s="476">
        <f t="shared" si="216"/>
        <v>18.760673178000001</v>
      </c>
      <c r="Y608" s="476">
        <f t="shared" si="217"/>
        <v>52.520928542999997</v>
      </c>
      <c r="Z608" s="478">
        <f t="shared" si="218"/>
        <v>6.4333808999999992E-2</v>
      </c>
      <c r="AA608" s="465">
        <f t="shared" si="219"/>
        <v>74.115299426999997</v>
      </c>
      <c r="AB608" s="429">
        <f t="shared" si="220"/>
        <v>1.4374573201512799E-2</v>
      </c>
      <c r="AC608" s="454">
        <f t="shared" si="221"/>
        <v>90.3507228626856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1.143883188</v>
      </c>
      <c r="V609" s="475">
        <f t="shared" si="214"/>
        <v>0.60092865200000001</v>
      </c>
      <c r="W609" s="460">
        <f t="shared" si="215"/>
        <v>0.24634670399999997</v>
      </c>
      <c r="X609" s="476">
        <f t="shared" si="216"/>
        <v>9.4795334239999995</v>
      </c>
      <c r="Y609" s="476">
        <f t="shared" si="217"/>
        <v>14.769305631</v>
      </c>
      <c r="Z609" s="478">
        <f t="shared" si="218"/>
        <v>7.9606638000000007E-2</v>
      </c>
      <c r="AA609" s="465">
        <f t="shared" si="219"/>
        <v>26.319604237</v>
      </c>
      <c r="AB609" s="429">
        <f t="shared" si="220"/>
        <v>5.1046555929014741E-3</v>
      </c>
      <c r="AC609" s="454">
        <f t="shared" si="221"/>
        <v>61.187465165223621</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0.65976184800000004</v>
      </c>
      <c r="V610" s="475">
        <f t="shared" si="214"/>
        <v>0.43475850699999996</v>
      </c>
      <c r="W610" s="460">
        <f t="shared" si="215"/>
        <v>0.28783333799999999</v>
      </c>
      <c r="X610" s="476">
        <f t="shared" si="216"/>
        <v>12.450743626</v>
      </c>
      <c r="Y610" s="476">
        <f t="shared" si="217"/>
        <v>26.152997801000001</v>
      </c>
      <c r="Z610" s="478">
        <f t="shared" si="218"/>
        <v>8.3251628999999994E-2</v>
      </c>
      <c r="AA610" s="465">
        <f t="shared" si="219"/>
        <v>40.069346749000005</v>
      </c>
      <c r="AB610" s="429">
        <f t="shared" si="220"/>
        <v>7.7714016192785111E-3</v>
      </c>
      <c r="AC610" s="454">
        <f t="shared" si="221"/>
        <v>86.251349962733016</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1.6038594000000002</v>
      </c>
      <c r="V611" s="475">
        <f t="shared" si="214"/>
        <v>1.2561643470000001</v>
      </c>
      <c r="W611" s="460">
        <f t="shared" si="215"/>
        <v>0.72162632700000007</v>
      </c>
      <c r="X611" s="476">
        <f t="shared" si="216"/>
        <v>35.974408746000002</v>
      </c>
      <c r="Y611" s="476">
        <f t="shared" si="217"/>
        <v>96.90419703100001</v>
      </c>
      <c r="Z611" s="478">
        <f t="shared" si="218"/>
        <v>0.179635509</v>
      </c>
      <c r="AA611" s="465">
        <f t="shared" si="219"/>
        <v>136.63989136000001</v>
      </c>
      <c r="AB611" s="429">
        <f t="shared" si="220"/>
        <v>2.6501142622187744E-2</v>
      </c>
      <c r="AC611" s="454">
        <f t="shared" si="221"/>
        <v>98.943717473635957</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2.1423845520000002</v>
      </c>
      <c r="V612" s="475">
        <f t="shared" si="214"/>
        <v>1.2571490909999998</v>
      </c>
      <c r="W612" s="460">
        <f t="shared" si="215"/>
        <v>0.59572805399999995</v>
      </c>
      <c r="X612" s="476">
        <f t="shared" si="216"/>
        <v>31.150866994000001</v>
      </c>
      <c r="Y612" s="476">
        <f t="shared" si="217"/>
        <v>72.992456484000002</v>
      </c>
      <c r="Z612" s="478">
        <f t="shared" si="218"/>
        <v>0.10618841700000001</v>
      </c>
      <c r="AA612" s="465">
        <f t="shared" si="219"/>
        <v>108.244773592</v>
      </c>
      <c r="AB612" s="429">
        <f t="shared" si="220"/>
        <v>2.0993943675717611E-2</v>
      </c>
      <c r="AC612" s="454">
        <f t="shared" si="221"/>
        <v>88.698589058293223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1.7944669260000001</v>
      </c>
      <c r="V613" s="475">
        <f t="shared" si="214"/>
        <v>1.267529417</v>
      </c>
      <c r="W613" s="460">
        <f t="shared" si="215"/>
        <v>0.66135592799999998</v>
      </c>
      <c r="X613" s="476">
        <f t="shared" si="216"/>
        <v>33.830870095999998</v>
      </c>
      <c r="Y613" s="476">
        <f t="shared" si="217"/>
        <v>85.794947747999998</v>
      </c>
      <c r="Z613" s="478">
        <f t="shared" si="218"/>
        <v>0.198282078</v>
      </c>
      <c r="AA613" s="465">
        <f t="shared" si="219"/>
        <v>123.547452193</v>
      </c>
      <c r="AB613" s="429">
        <f t="shared" si="220"/>
        <v>2.3961879789177656E-2</v>
      </c>
      <c r="AC613" s="454">
        <f t="shared" si="221"/>
        <v>94.479427070093394</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1.3060103040000002</v>
      </c>
      <c r="V614" s="475">
        <f t="shared" si="214"/>
        <v>0.599463474</v>
      </c>
      <c r="W614" s="460">
        <f t="shared" si="215"/>
        <v>0.34654551299999997</v>
      </c>
      <c r="X614" s="476">
        <f t="shared" si="216"/>
        <v>17.275935573999998</v>
      </c>
      <c r="Y614" s="476">
        <f t="shared" si="217"/>
        <v>36.830820177</v>
      </c>
      <c r="Z614" s="478">
        <f t="shared" si="218"/>
        <v>0.14095681199999999</v>
      </c>
      <c r="AA614" s="465">
        <f t="shared" si="219"/>
        <v>56.499731853999997</v>
      </c>
      <c r="AB614" s="429">
        <f t="shared" si="220"/>
        <v>1.095805505314197E-2</v>
      </c>
      <c r="AC614" s="454">
        <f t="shared" si="221"/>
        <v>84.474840192887285</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2.7349169400000002</v>
      </c>
      <c r="V615" s="475">
        <f t="shared" si="214"/>
        <v>2.278617857</v>
      </c>
      <c r="W615" s="460">
        <f t="shared" si="215"/>
        <v>1.3089932369999999</v>
      </c>
      <c r="X615" s="476">
        <f t="shared" si="216"/>
        <v>65.255736925999997</v>
      </c>
      <c r="Y615" s="476">
        <f t="shared" si="217"/>
        <v>171.94086533800001</v>
      </c>
      <c r="Z615" s="478">
        <f t="shared" si="218"/>
        <v>0.285211926</v>
      </c>
      <c r="AA615" s="465">
        <f t="shared" si="219"/>
        <v>243.80434222399998</v>
      </c>
      <c r="AB615" s="429">
        <f t="shared" si="220"/>
        <v>4.7285559003878971E-2</v>
      </c>
      <c r="AC615" s="454">
        <f t="shared" si="221"/>
        <v>98.793298520349552</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12.816053064</v>
      </c>
      <c r="V616" s="475">
        <f t="shared" si="214"/>
        <v>9.7788192949999999</v>
      </c>
      <c r="W616" s="460">
        <f t="shared" si="215"/>
        <v>5.4189978480000001</v>
      </c>
      <c r="X616" s="476">
        <f t="shared" si="216"/>
        <v>280.04873981000003</v>
      </c>
      <c r="Y616" s="476">
        <f t="shared" si="217"/>
        <v>758.23255581699993</v>
      </c>
      <c r="Z616" s="478">
        <f t="shared" si="218"/>
        <v>1.4558179949999999</v>
      </c>
      <c r="AA616" s="465">
        <f t="shared" si="219"/>
        <v>1067.750983829</v>
      </c>
      <c r="AB616" s="429">
        <f t="shared" si="220"/>
        <v>0.2070890193617145</v>
      </c>
      <c r="AC616" s="454">
        <f t="shared" si="221"/>
        <v>99.344368577559635</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9.0869353200000003</v>
      </c>
      <c r="V617" s="475">
        <f t="shared" si="214"/>
        <v>7.0605827549999995</v>
      </c>
      <c r="W617" s="460">
        <f t="shared" si="215"/>
        <v>4.0560794549999999</v>
      </c>
      <c r="X617" s="476">
        <f t="shared" si="216"/>
        <v>206.90592475199998</v>
      </c>
      <c r="Y617" s="476">
        <f t="shared" si="217"/>
        <v>536.85197184900005</v>
      </c>
      <c r="Z617" s="478">
        <f t="shared" si="218"/>
        <v>0.58051377900000001</v>
      </c>
      <c r="AA617" s="465">
        <f t="shared" si="219"/>
        <v>764.54200790999994</v>
      </c>
      <c r="AB617" s="429">
        <f t="shared" si="220"/>
        <v>0.14828200308572537</v>
      </c>
      <c r="AC617" s="454">
        <f t="shared" si="221"/>
        <v>98.696702110938929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0.173007414</v>
      </c>
      <c r="V618" s="475">
        <f t="shared" si="214"/>
        <v>0.17232315000000001</v>
      </c>
      <c r="W618" s="460">
        <f t="shared" si="215"/>
        <v>0.11086267500000001</v>
      </c>
      <c r="X618" s="476">
        <f t="shared" si="216"/>
        <v>5.1139102940000001</v>
      </c>
      <c r="Y618" s="476">
        <f t="shared" si="217"/>
        <v>13.954972147000001</v>
      </c>
      <c r="Z618" s="478">
        <f t="shared" si="218"/>
        <v>3.2006636999999998E-2</v>
      </c>
      <c r="AA618" s="465">
        <f t="shared" si="219"/>
        <v>19.557082316999999</v>
      </c>
      <c r="AB618" s="429">
        <f t="shared" si="220"/>
        <v>3.7930725983320404E-3</v>
      </c>
      <c r="AC618" s="454">
        <f t="shared" si="221"/>
        <v>100.63154265053267</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1.9760546160000001</v>
      </c>
      <c r="V619" s="475">
        <f t="shared" si="214"/>
        <v>1.1030157869999999</v>
      </c>
      <c r="W619" s="460">
        <f t="shared" si="215"/>
        <v>0.662760036</v>
      </c>
      <c r="X619" s="476">
        <f t="shared" si="216"/>
        <v>31.588494665999999</v>
      </c>
      <c r="Y619" s="476">
        <f t="shared" si="217"/>
        <v>66.474324972999995</v>
      </c>
      <c r="Z619" s="478">
        <f t="shared" si="218"/>
        <v>0.13769414999999999</v>
      </c>
      <c r="AA619" s="465">
        <f t="shared" si="219"/>
        <v>101.942344228</v>
      </c>
      <c r="AB619" s="429">
        <f t="shared" si="220"/>
        <v>1.9771595079131107E-2</v>
      </c>
      <c r="AC619" s="454">
        <f t="shared" si="221"/>
        <v>86.328199901227876</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6.0096880800000001</v>
      </c>
      <c r="V620" s="475">
        <f t="shared" si="214"/>
        <v>4.4618600239999999</v>
      </c>
      <c r="W620" s="460">
        <f t="shared" si="215"/>
        <v>2.3907444569999998</v>
      </c>
      <c r="X620" s="476">
        <f t="shared" si="216"/>
        <v>125.298651402</v>
      </c>
      <c r="Y620" s="476">
        <f t="shared" si="217"/>
        <v>330.317440847</v>
      </c>
      <c r="Z620" s="478">
        <f t="shared" si="218"/>
        <v>0.83780673300000008</v>
      </c>
      <c r="AA620" s="465">
        <f t="shared" si="219"/>
        <v>469.31619154299995</v>
      </c>
      <c r="AB620" s="429">
        <f t="shared" si="220"/>
        <v>9.1023311005236612E-2</v>
      </c>
      <c r="AC620" s="454">
        <f t="shared" si="221"/>
        <v>97.593606377806381</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2.6955487260000002</v>
      </c>
      <c r="V621" s="475">
        <f t="shared" si="214"/>
        <v>1.6829728509999999</v>
      </c>
      <c r="W621" s="460">
        <f t="shared" si="215"/>
        <v>0.91436150699999996</v>
      </c>
      <c r="X621" s="476">
        <f t="shared" si="216"/>
        <v>35.159592839999995</v>
      </c>
      <c r="Y621" s="476">
        <f t="shared" si="217"/>
        <v>83.904164481000009</v>
      </c>
      <c r="Z621" s="478">
        <f t="shared" si="218"/>
        <v>0.274539492</v>
      </c>
      <c r="AA621" s="465">
        <f t="shared" si="219"/>
        <v>124.63117989700001</v>
      </c>
      <c r="AB621" s="429">
        <f t="shared" si="220"/>
        <v>2.4172067474204813E-2</v>
      </c>
      <c r="AC621" s="454">
        <f t="shared" si="221"/>
        <v>81.771388520586115</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1.02059838</v>
      </c>
      <c r="V622" s="475">
        <f t="shared" si="214"/>
        <v>0.823546361</v>
      </c>
      <c r="W622" s="460">
        <f t="shared" si="215"/>
        <v>0.39498113699999998</v>
      </c>
      <c r="X622" s="476">
        <f t="shared" si="216"/>
        <v>17.563427713999999</v>
      </c>
      <c r="Y622" s="476">
        <f t="shared" si="217"/>
        <v>51.574135660000003</v>
      </c>
      <c r="Z622" s="478">
        <f t="shared" si="218"/>
        <v>0.131042979</v>
      </c>
      <c r="AA622" s="465">
        <f t="shared" si="219"/>
        <v>71.507732231000006</v>
      </c>
      <c r="AB622" s="429">
        <f t="shared" si="220"/>
        <v>1.3868838679402638E-2</v>
      </c>
      <c r="AC622" s="454">
        <f t="shared" si="221"/>
        <v>94.282197713969069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0.32281918199999998</v>
      </c>
      <c r="V623" s="475">
        <f t="shared" si="214"/>
        <v>0.20857312200000003</v>
      </c>
      <c r="W623" s="460">
        <f t="shared" si="215"/>
        <v>0.125412462</v>
      </c>
      <c r="X623" s="476">
        <f t="shared" si="216"/>
        <v>9.5237454859999993</v>
      </c>
      <c r="Y623" s="476">
        <f t="shared" si="217"/>
        <v>24.236661472999998</v>
      </c>
      <c r="Z623" s="478">
        <f t="shared" si="218"/>
        <v>4.0027517999999998E-2</v>
      </c>
      <c r="AA623" s="465">
        <f t="shared" si="219"/>
        <v>34.457239243000004</v>
      </c>
      <c r="AB623" s="429">
        <f t="shared" si="220"/>
        <v>6.6829401169511259E-3</v>
      </c>
      <c r="AC623" s="454">
        <f t="shared" si="221"/>
        <v>109.43562027371776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0.12526169400000001</v>
      </c>
      <c r="V624" s="475">
        <f t="shared" si="214"/>
        <v>8.5760429999999999E-2</v>
      </c>
      <c r="W624" s="460">
        <f t="shared" si="215"/>
        <v>4.3440624000000004E-2</v>
      </c>
      <c r="X624" s="476">
        <f t="shared" si="216"/>
        <v>2.8769807800000002</v>
      </c>
      <c r="Y624" s="476">
        <f t="shared" si="217"/>
        <v>5.2895166840000005</v>
      </c>
      <c r="Z624" s="478">
        <f t="shared" si="218"/>
        <v>1.642221E-2</v>
      </c>
      <c r="AA624" s="465">
        <f t="shared" si="219"/>
        <v>8.4373824220000007</v>
      </c>
      <c r="AB624" s="429">
        <f t="shared" si="220"/>
        <v>1.6364201749418156E-3</v>
      </c>
      <c r="AC624" s="454">
        <f t="shared" si="221"/>
        <v>90.923910270479752</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0.61238035800000001</v>
      </c>
      <c r="V625" s="475">
        <f t="shared" si="214"/>
        <v>0.52969756700000004</v>
      </c>
      <c r="W625" s="460">
        <f t="shared" si="215"/>
        <v>0.31234653000000001</v>
      </c>
      <c r="X625" s="476">
        <f t="shared" si="216"/>
        <v>17.923792293999998</v>
      </c>
      <c r="Y625" s="476">
        <f t="shared" si="217"/>
        <v>52.377516258</v>
      </c>
      <c r="Z625" s="478">
        <f t="shared" si="218"/>
        <v>0.11288731499999999</v>
      </c>
      <c r="AA625" s="465">
        <f t="shared" si="219"/>
        <v>71.868620321999998</v>
      </c>
      <c r="AB625" s="429">
        <f t="shared" si="220"/>
        <v>1.3938832490690457E-2</v>
      </c>
      <c r="AC625" s="454">
        <f t="shared" si="221"/>
        <v>107.68478373396823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0.28517750999999997</v>
      </c>
      <c r="V626" s="475">
        <f t="shared" si="214"/>
        <v>0.25890777199999998</v>
      </c>
      <c r="W626" s="460">
        <f t="shared" si="215"/>
        <v>0.18728725499999999</v>
      </c>
      <c r="X626" s="476">
        <f t="shared" si="216"/>
        <v>12.887282383999999</v>
      </c>
      <c r="Y626" s="476">
        <f t="shared" si="217"/>
        <v>41.737669028999996</v>
      </c>
      <c r="Z626" s="478">
        <f t="shared" si="218"/>
        <v>4.7976461999999997E-2</v>
      </c>
      <c r="AA626" s="465">
        <f t="shared" si="219"/>
        <v>55.404300411999998</v>
      </c>
      <c r="AB626" s="429">
        <f t="shared" si="220"/>
        <v>1.0745597442203257E-2</v>
      </c>
      <c r="AC626" s="454">
        <f t="shared" si="221"/>
        <v>121.39147929986026</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3.7500191999999995E-2</v>
      </c>
      <c r="V627" s="475">
        <f t="shared" si="214"/>
        <v>3.2639056E-2</v>
      </c>
      <c r="W627" s="460">
        <f t="shared" si="215"/>
        <v>1.8750095999999997E-2</v>
      </c>
      <c r="X627" s="476">
        <f t="shared" si="216"/>
        <v>0.93472700799999997</v>
      </c>
      <c r="Y627" s="476">
        <f t="shared" si="217"/>
        <v>2.550707504</v>
      </c>
      <c r="Z627" s="478">
        <f t="shared" si="218"/>
        <v>6.250032E-3</v>
      </c>
      <c r="AA627" s="465">
        <f t="shared" si="219"/>
        <v>3.580573888</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0.39055024799999999</v>
      </c>
      <c r="V628" s="475">
        <f t="shared" si="214"/>
        <v>0.37932266499999995</v>
      </c>
      <c r="W628" s="460">
        <f t="shared" si="215"/>
        <v>0.224340543</v>
      </c>
      <c r="X628" s="476">
        <f t="shared" si="216"/>
        <v>15.245536299999999</v>
      </c>
      <c r="Y628" s="476">
        <f t="shared" si="217"/>
        <v>59.436111353999998</v>
      </c>
      <c r="Z628" s="478">
        <f t="shared" si="218"/>
        <v>0.10193895</v>
      </c>
      <c r="AA628" s="465">
        <f t="shared" si="219"/>
        <v>75.777800060000004</v>
      </c>
      <c r="AB628" s="429">
        <f t="shared" si="220"/>
        <v>1.469701320015516E-2</v>
      </c>
      <c r="AC628" s="454">
        <f t="shared" si="221"/>
        <v>124.92120449661689</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0.82345188599999997</v>
      </c>
      <c r="V629" s="475">
        <f t="shared" si="214"/>
        <v>0.74385062299999993</v>
      </c>
      <c r="W629" s="460">
        <f t="shared" si="215"/>
        <v>0.35109806399999999</v>
      </c>
      <c r="X629" s="476">
        <f t="shared" si="216"/>
        <v>23.689232541999999</v>
      </c>
      <c r="Y629" s="476">
        <f t="shared" si="217"/>
        <v>68.390749453000012</v>
      </c>
      <c r="Z629" s="478">
        <f t="shared" si="218"/>
        <v>0.148119678</v>
      </c>
      <c r="AA629" s="465">
        <f t="shared" si="219"/>
        <v>94.146502246000011</v>
      </c>
      <c r="AB629" s="429">
        <f t="shared" si="220"/>
        <v>1.8259600901086116E-2</v>
      </c>
      <c r="AC629" s="454">
        <f t="shared" si="221"/>
        <v>108.48832822479611</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0.6496753500000001</v>
      </c>
      <c r="V630" s="475">
        <f t="shared" si="214"/>
        <v>0.44624967799999998</v>
      </c>
      <c r="W630" s="460">
        <f t="shared" si="215"/>
        <v>0.316614852</v>
      </c>
      <c r="X630" s="476">
        <f t="shared" si="216"/>
        <v>11.015789178</v>
      </c>
      <c r="Y630" s="476">
        <f t="shared" si="217"/>
        <v>30.271888982000004</v>
      </c>
      <c r="Z630" s="478">
        <f t="shared" si="218"/>
        <v>8.1582588000000011E-2</v>
      </c>
      <c r="AA630" s="465">
        <f t="shared" si="219"/>
        <v>42.781800628000006</v>
      </c>
      <c r="AB630" s="429">
        <f t="shared" si="220"/>
        <v>8.29747878743212E-3</v>
      </c>
      <c r="AC630" s="454">
        <f t="shared" si="221"/>
        <v>89.756193617825488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5.085880596</v>
      </c>
      <c r="V631" s="475">
        <f t="shared" si="214"/>
        <v>3.934506582</v>
      </c>
      <c r="W631" s="460">
        <f t="shared" si="215"/>
        <v>1.9992573359999999</v>
      </c>
      <c r="X631" s="476">
        <f t="shared" si="216"/>
        <v>84.809025086000005</v>
      </c>
      <c r="Y631" s="476">
        <f t="shared" si="217"/>
        <v>171.539377054</v>
      </c>
      <c r="Z631" s="478">
        <f t="shared" si="218"/>
        <v>0.32037324300000003</v>
      </c>
      <c r="AA631" s="465">
        <f t="shared" si="219"/>
        <v>267.68841989700002</v>
      </c>
      <c r="AB631" s="429">
        <f t="shared" si="220"/>
        <v>5.1917847148370833E-2</v>
      </c>
      <c r="AC631" s="454">
        <f t="shared" si="221"/>
        <v>81.088807939656888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8.3438855999999992E-2</v>
      </c>
      <c r="V632" s="475">
        <f t="shared" si="214"/>
        <v>7.2622707999999994E-2</v>
      </c>
      <c r="W632" s="460">
        <f t="shared" si="215"/>
        <v>5.6621537999999999E-2</v>
      </c>
      <c r="X632" s="476">
        <f t="shared" si="216"/>
        <v>2.0797907439999999</v>
      </c>
      <c r="Y632" s="476">
        <f t="shared" si="217"/>
        <v>4.7503790519999995</v>
      </c>
      <c r="Z632" s="478">
        <f t="shared" si="218"/>
        <v>1.3906475999999999E-2</v>
      </c>
      <c r="AA632" s="465">
        <f t="shared" si="219"/>
        <v>7.0567593739999994</v>
      </c>
      <c r="AB632" s="429">
        <f t="shared" si="220"/>
        <v>1.3686499949573311E-3</v>
      </c>
      <c r="AC632" s="454">
        <f t="shared" si="221"/>
        <v>88.859222491718768</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0.15675740999999999</v>
      </c>
      <c r="V633" s="475">
        <f t="shared" si="214"/>
        <v>0.10435504</v>
      </c>
      <c r="W633" s="460">
        <f t="shared" si="215"/>
        <v>7.3296008999999995E-2</v>
      </c>
      <c r="X633" s="476">
        <f t="shared" si="216"/>
        <v>2.323455778</v>
      </c>
      <c r="Y633" s="476">
        <f t="shared" si="217"/>
        <v>7.2874817639999998</v>
      </c>
      <c r="Z633" s="478">
        <f t="shared" si="218"/>
        <v>2.8383696E-2</v>
      </c>
      <c r="AA633" s="465">
        <f t="shared" si="219"/>
        <v>9.9737296970000013</v>
      </c>
      <c r="AB633" s="429">
        <f t="shared" si="220"/>
        <v>1.9343928814972849E-3</v>
      </c>
      <c r="AC633" s="454">
        <f t="shared" si="221"/>
        <v>90.115187144963372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1.9604146500000001</v>
      </c>
      <c r="V634" s="475">
        <f t="shared" si="214"/>
        <v>1.4097008450000001</v>
      </c>
      <c r="W634" s="460">
        <f t="shared" si="215"/>
        <v>0.73129049099999999</v>
      </c>
      <c r="X634" s="476">
        <f t="shared" si="216"/>
        <v>33.860074258000004</v>
      </c>
      <c r="Y634" s="476">
        <f t="shared" si="217"/>
        <v>86.091050315999993</v>
      </c>
      <c r="Z634" s="478">
        <f t="shared" si="218"/>
        <v>0.193947228</v>
      </c>
      <c r="AA634" s="465">
        <f t="shared" si="219"/>
        <v>124.24647778800001</v>
      </c>
      <c r="AB634" s="429">
        <f t="shared" si="220"/>
        <v>2.4097454962761833E-2</v>
      </c>
      <c r="AC634" s="454">
        <f t="shared" si="221"/>
        <v>91.249435712914092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4.7807623980000002</v>
      </c>
      <c r="V635" s="475">
        <f t="shared" si="214"/>
        <v>3.4470192920000002</v>
      </c>
      <c r="W635" s="460">
        <f t="shared" si="215"/>
        <v>1.8702273059999999</v>
      </c>
      <c r="X635" s="476">
        <f t="shared" si="216"/>
        <v>87.058796785999988</v>
      </c>
      <c r="Y635" s="476">
        <f t="shared" si="217"/>
        <v>199.991191692</v>
      </c>
      <c r="Z635" s="478">
        <f t="shared" si="218"/>
        <v>0.38416149899999996</v>
      </c>
      <c r="AA635" s="465">
        <f t="shared" si="219"/>
        <v>297.53215897300004</v>
      </c>
      <c r="AB635" s="429">
        <f t="shared" si="220"/>
        <v>5.7706004455585734E-2</v>
      </c>
      <c r="AC635" s="454">
        <f t="shared" si="221"/>
        <v>89.064139262239394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11.648215962</v>
      </c>
      <c r="V636" s="475">
        <f t="shared" si="214"/>
        <v>7.1220050339999998</v>
      </c>
      <c r="W636" s="460">
        <f t="shared" si="215"/>
        <v>3.764322639</v>
      </c>
      <c r="X636" s="476">
        <f t="shared" si="216"/>
        <v>138.323523252</v>
      </c>
      <c r="Y636" s="476">
        <f t="shared" si="217"/>
        <v>332.99530026499997</v>
      </c>
      <c r="Z636" s="478">
        <f t="shared" si="218"/>
        <v>1.0140383610000001</v>
      </c>
      <c r="AA636" s="465">
        <f t="shared" si="219"/>
        <v>494.86740551299999</v>
      </c>
      <c r="AB636" s="429">
        <f t="shared" si="220"/>
        <v>9.5978938229829322E-2</v>
      </c>
      <c r="AC636" s="454">
        <f t="shared" si="221"/>
        <v>79.711780676761705</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0.723983076</v>
      </c>
      <c r="V637" s="475">
        <f t="shared" si="214"/>
        <v>0.26132596899999999</v>
      </c>
      <c r="W637" s="460">
        <f t="shared" si="215"/>
        <v>0.17487100799999999</v>
      </c>
      <c r="X637" s="476">
        <f t="shared" si="216"/>
        <v>4.3465112760000002</v>
      </c>
      <c r="Y637" s="476">
        <f t="shared" si="217"/>
        <v>9.6904501889999999</v>
      </c>
      <c r="Z637" s="478">
        <f t="shared" si="218"/>
        <v>3.7563614999999995E-2</v>
      </c>
      <c r="AA637" s="465">
        <f t="shared" si="219"/>
        <v>15.234705133</v>
      </c>
      <c r="AB637" s="429">
        <f t="shared" si="220"/>
        <v>2.9547527410783555E-3</v>
      </c>
      <c r="AC637" s="454">
        <f t="shared" si="221"/>
        <v>62.380829691362493</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0.75822793199999994</v>
      </c>
      <c r="V638" s="475">
        <f t="shared" si="214"/>
        <v>0.349951707</v>
      </c>
      <c r="W638" s="460">
        <f t="shared" si="215"/>
        <v>0.16861948199999999</v>
      </c>
      <c r="X638" s="476">
        <f t="shared" si="216"/>
        <v>8.212197702000001</v>
      </c>
      <c r="Y638" s="476">
        <f t="shared" si="217"/>
        <v>11.564322964</v>
      </c>
      <c r="Z638" s="478">
        <f t="shared" si="218"/>
        <v>4.1019767999999998E-2</v>
      </c>
      <c r="AA638" s="465">
        <f t="shared" si="219"/>
        <v>21.094339555000001</v>
      </c>
      <c r="AB638" s="429">
        <f t="shared" si="220"/>
        <v>4.0912217911171457E-3</v>
      </c>
      <c r="AC638" s="454">
        <f t="shared" si="221"/>
        <v>68.234112789394985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0.61935942600000005</v>
      </c>
      <c r="V639" s="475">
        <f t="shared" si="214"/>
        <v>0.51713681700000003</v>
      </c>
      <c r="W639" s="460">
        <f t="shared" si="215"/>
        <v>0.24628654799999999</v>
      </c>
      <c r="X639" s="476">
        <f t="shared" si="216"/>
        <v>12.277840503999998</v>
      </c>
      <c r="Y639" s="476">
        <f t="shared" si="217"/>
        <v>27.444060973999999</v>
      </c>
      <c r="Z639" s="478">
        <f t="shared" si="218"/>
        <v>0.157465296</v>
      </c>
      <c r="AA639" s="465">
        <f t="shared" si="219"/>
        <v>41.262149564999994</v>
      </c>
      <c r="AB639" s="429">
        <f t="shared" si="220"/>
        <v>8.0027442911171434E-3</v>
      </c>
      <c r="AC639" s="454">
        <f t="shared" si="221"/>
        <v>87.644528273024264</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1.9017909540000002</v>
      </c>
      <c r="V640" s="475">
        <f t="shared" si="214"/>
        <v>1.2607031370000001</v>
      </c>
      <c r="W640" s="460">
        <f t="shared" si="215"/>
        <v>0.69329141999999999</v>
      </c>
      <c r="X640" s="476">
        <f t="shared" si="216"/>
        <v>25.390953421999999</v>
      </c>
      <c r="Y640" s="476">
        <f t="shared" si="217"/>
        <v>57.512642060000005</v>
      </c>
      <c r="Z640" s="478">
        <f t="shared" si="218"/>
        <v>0.198876105</v>
      </c>
      <c r="AA640" s="465">
        <f t="shared" si="219"/>
        <v>86.958257098000004</v>
      </c>
      <c r="AB640" s="429">
        <f t="shared" si="220"/>
        <v>1.686544939837083E-2</v>
      </c>
      <c r="AC640" s="454">
        <f t="shared" si="221"/>
        <v>79.256566751915571</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0.47582456400000001</v>
      </c>
      <c r="V641" s="475">
        <f t="shared" si="214"/>
        <v>0.414143602</v>
      </c>
      <c r="W641" s="460">
        <f t="shared" si="215"/>
        <v>0.26039555999999997</v>
      </c>
      <c r="X641" s="476">
        <f t="shared" si="216"/>
        <v>12.526278454</v>
      </c>
      <c r="Y641" s="476">
        <f t="shared" si="217"/>
        <v>25.298959187000001</v>
      </c>
      <c r="Z641" s="478">
        <f t="shared" si="218"/>
        <v>6.2269829999999998E-2</v>
      </c>
      <c r="AA641" s="465">
        <f t="shared" si="219"/>
        <v>39.037871197000001</v>
      </c>
      <c r="AB641" s="429">
        <f t="shared" si="220"/>
        <v>7.5713481762994571E-3</v>
      </c>
      <c r="AC641" s="454">
        <f t="shared" si="221"/>
        <v>90.172397036876575</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1.765547226</v>
      </c>
      <c r="V643" s="475">
        <f t="shared" si="214"/>
        <v>1.2229721950000001</v>
      </c>
      <c r="W643" s="460">
        <f t="shared" si="215"/>
        <v>0.66496901399999997</v>
      </c>
      <c r="X643" s="476">
        <f t="shared" si="216"/>
        <v>30.578562600000001</v>
      </c>
      <c r="Y643" s="476">
        <f t="shared" si="217"/>
        <v>95.573976005000006</v>
      </c>
      <c r="Z643" s="478">
        <f t="shared" si="218"/>
        <v>0.50852952900000004</v>
      </c>
      <c r="AA643" s="465">
        <f t="shared" si="219"/>
        <v>130.31455656899999</v>
      </c>
      <c r="AB643" s="429">
        <f t="shared" si="220"/>
        <v>2.5274351545577965E-2</v>
      </c>
      <c r="AC643" s="454">
        <f t="shared" si="221"/>
        <v>97.425487324973602</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2.1934114199999999</v>
      </c>
      <c r="V644" s="475">
        <f t="shared" si="214"/>
        <v>1.3577508520000001</v>
      </c>
      <c r="W644" s="460">
        <f t="shared" si="215"/>
        <v>0.85304969099999994</v>
      </c>
      <c r="X644" s="476">
        <f t="shared" si="216"/>
        <v>33.86015098</v>
      </c>
      <c r="Y644" s="476">
        <f t="shared" si="217"/>
        <v>111.642553964</v>
      </c>
      <c r="Z644" s="478">
        <f t="shared" si="218"/>
        <v>0.45772628399999998</v>
      </c>
      <c r="AA644" s="465">
        <f t="shared" si="219"/>
        <v>150.364643191</v>
      </c>
      <c r="AB644" s="429">
        <f t="shared" si="220"/>
        <v>2.9163041736035688E-2</v>
      </c>
      <c r="AC644" s="454">
        <f t="shared" si="221"/>
        <v>96.784718768349535</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0.87642783000000013</v>
      </c>
      <c r="V645" s="475">
        <f t="shared" si="214"/>
        <v>0.65391617000000002</v>
      </c>
      <c r="W645" s="460">
        <f t="shared" si="215"/>
        <v>0.42006972599999998</v>
      </c>
      <c r="X645" s="476">
        <f t="shared" si="216"/>
        <v>16.27169305</v>
      </c>
      <c r="Y645" s="476">
        <f t="shared" si="217"/>
        <v>39.752111343000003</v>
      </c>
      <c r="Z645" s="478">
        <f t="shared" si="218"/>
        <v>0.15484184099999998</v>
      </c>
      <c r="AA645" s="465">
        <f t="shared" si="219"/>
        <v>58.129059959999999</v>
      </c>
      <c r="AB645" s="429">
        <f t="shared" si="220"/>
        <v>1.1274061280062064E-2</v>
      </c>
      <c r="AC645" s="454">
        <f t="shared" si="221"/>
        <v>87.783699428646784</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1.6934839560000001</v>
      </c>
      <c r="V646" s="475">
        <f t="shared" si="214"/>
        <v>1.11498852</v>
      </c>
      <c r="W646" s="460">
        <f t="shared" si="215"/>
        <v>0.558465192</v>
      </c>
      <c r="X646" s="476">
        <f t="shared" si="216"/>
        <v>20.262751299999998</v>
      </c>
      <c r="Y646" s="476">
        <f t="shared" si="217"/>
        <v>49.487504360000003</v>
      </c>
      <c r="Z646" s="478">
        <f t="shared" si="218"/>
        <v>0.166541409</v>
      </c>
      <c r="AA646" s="465">
        <f t="shared" si="219"/>
        <v>73.283734737000003</v>
      </c>
      <c r="AB646" s="429">
        <f t="shared" si="220"/>
        <v>1.4213292229829326E-2</v>
      </c>
      <c r="AC646" s="454">
        <f t="shared" si="221"/>
        <v>79.270483079651243</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0.63868499999999995</v>
      </c>
      <c r="V647" s="475">
        <f t="shared" si="214"/>
        <v>0.502057431</v>
      </c>
      <c r="W647" s="460">
        <f t="shared" si="215"/>
        <v>0.22992484499999999</v>
      </c>
      <c r="X647" s="476">
        <f t="shared" si="216"/>
        <v>10.524013271999999</v>
      </c>
      <c r="Y647" s="476">
        <f t="shared" si="217"/>
        <v>26.056004890000001</v>
      </c>
      <c r="Z647" s="478">
        <f t="shared" si="218"/>
        <v>0.14881375800000002</v>
      </c>
      <c r="AA647" s="465">
        <f t="shared" si="219"/>
        <v>38.099499196000004</v>
      </c>
      <c r="AB647" s="429">
        <f t="shared" si="220"/>
        <v>7.3893520550814594E-3</v>
      </c>
      <c r="AC647" s="454">
        <f t="shared" si="221"/>
        <v>86.750822307807042</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0.58078463400000002</v>
      </c>
      <c r="V648" s="475">
        <f t="shared" si="214"/>
        <v>0.40369310500000005</v>
      </c>
      <c r="W648" s="460">
        <f t="shared" si="215"/>
        <v>0.192549474</v>
      </c>
      <c r="X648" s="476">
        <f t="shared" si="216"/>
        <v>8.5777820699999996</v>
      </c>
      <c r="Y648" s="476">
        <f t="shared" si="217"/>
        <v>26.946942461999999</v>
      </c>
      <c r="Z648" s="478">
        <f t="shared" si="218"/>
        <v>0.257977809</v>
      </c>
      <c r="AA648" s="465">
        <f t="shared" si="219"/>
        <v>36.959729553999999</v>
      </c>
      <c r="AB648" s="429">
        <f t="shared" si="220"/>
        <v>7.1682951035686579E-3</v>
      </c>
      <c r="AC648" s="454">
        <f t="shared" si="221"/>
        <v>91.712831756445894</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0.18536272200000001</v>
      </c>
      <c r="V649" s="475">
        <f t="shared" ref="V649:V712" si="235">IFERROR(V$5*I649,"")</f>
        <v>0.24089619699999998</v>
      </c>
      <c r="W649" s="460">
        <f t="shared" ref="W649:W712" si="236">IFERROR(W$5*K649,"")</f>
        <v>9.9940608E-2</v>
      </c>
      <c r="X649" s="476">
        <f t="shared" ref="X649:X712" si="237">IFERROR(X$5*M649,"")</f>
        <v>5.1395394799999998</v>
      </c>
      <c r="Y649" s="476">
        <f t="shared" ref="Y649:Y712" si="238">IFERROR(Y$5*O649,"")</f>
        <v>8.801547459</v>
      </c>
      <c r="Z649" s="478">
        <f t="shared" ref="Z649:Z712" si="239">IFERROR(Z$5*Q649,"")</f>
        <v>0.111785184</v>
      </c>
      <c r="AA649" s="465">
        <f t="shared" ref="AA649:AA712" si="240">IFERROR(SUM(U649:Z649),"")</f>
        <v>14.579071650000001</v>
      </c>
      <c r="AB649" s="429">
        <f t="shared" ref="AB649:AB712" si="241">IF(OR(AA649="", AA649=0), "", AA649/$AA$5)</f>
        <v>2.8275934154383246E-3</v>
      </c>
      <c r="AC649" s="454">
        <f t="shared" ref="AC649:AC712" si="242">IF(OR(AB649="", AB649=0), "", IF(AN649&gt;0, AB649/AN649*100, ""))</f>
        <v>79.217784701947025</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0.56842117199999997</v>
      </c>
      <c r="V650" s="475">
        <f t="shared" si="235"/>
        <v>0.37413386499999995</v>
      </c>
      <c r="W650" s="460">
        <f t="shared" si="236"/>
        <v>0.153774828</v>
      </c>
      <c r="X650" s="476">
        <f t="shared" si="237"/>
        <v>4.5430205460000002</v>
      </c>
      <c r="Y650" s="476">
        <f t="shared" si="238"/>
        <v>13.140271363</v>
      </c>
      <c r="Z650" s="478">
        <f t="shared" si="239"/>
        <v>7.9481673000000003E-2</v>
      </c>
      <c r="AA650" s="465">
        <f t="shared" si="240"/>
        <v>18.859103446999999</v>
      </c>
      <c r="AB650" s="429">
        <f t="shared" si="241"/>
        <v>3.6577004358029478E-3</v>
      </c>
      <c r="AC650" s="454">
        <f t="shared" si="242"/>
        <v>72.140126136733286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1.904077692</v>
      </c>
      <c r="V651" s="475">
        <f t="shared" si="235"/>
        <v>1.7388096499999999</v>
      </c>
      <c r="W651" s="460">
        <f t="shared" si="236"/>
        <v>0.71123300099999998</v>
      </c>
      <c r="X651" s="476">
        <f t="shared" si="237"/>
        <v>26.317156212</v>
      </c>
      <c r="Y651" s="476">
        <f t="shared" si="238"/>
        <v>63.955194250000005</v>
      </c>
      <c r="Z651" s="478">
        <f t="shared" si="239"/>
        <v>0.32078947499999999</v>
      </c>
      <c r="AA651" s="465">
        <f t="shared" si="240"/>
        <v>94.947260279999995</v>
      </c>
      <c r="AB651" s="429">
        <f t="shared" si="241"/>
        <v>1.8414906958882853E-2</v>
      </c>
      <c r="AC651" s="454">
        <f t="shared" si="242"/>
        <v>78.08831901844313</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12.94534575</v>
      </c>
      <c r="V653" s="475">
        <f t="shared" si="235"/>
        <v>8.2997809950000008</v>
      </c>
      <c r="W653" s="460">
        <f t="shared" si="236"/>
        <v>4.3629182549999994</v>
      </c>
      <c r="X653" s="476">
        <f t="shared" si="237"/>
        <v>221.93533921600002</v>
      </c>
      <c r="Y653" s="476">
        <f t="shared" si="238"/>
        <v>501.29115019</v>
      </c>
      <c r="Z653" s="478">
        <f t="shared" si="239"/>
        <v>0</v>
      </c>
      <c r="AA653" s="465">
        <f t="shared" si="240"/>
        <v>748.83453440599999</v>
      </c>
      <c r="AB653" s="429">
        <f t="shared" si="241"/>
        <v>0.14523555748758726</v>
      </c>
      <c r="AC653" s="454">
        <f t="shared" si="242"/>
        <v>90.416344963441816</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12.558589542</v>
      </c>
      <c r="V654" s="475">
        <f t="shared" si="235"/>
        <v>8.8162032240000006</v>
      </c>
      <c r="W654" s="460">
        <f t="shared" si="236"/>
        <v>4.8407773230000002</v>
      </c>
      <c r="X654" s="476">
        <f t="shared" si="237"/>
        <v>219.24133098399997</v>
      </c>
      <c r="Y654" s="476">
        <f t="shared" si="238"/>
        <v>546.51876791799998</v>
      </c>
      <c r="Z654" s="478">
        <f t="shared" si="239"/>
        <v>0</v>
      </c>
      <c r="AA654" s="465">
        <f t="shared" si="240"/>
        <v>791.97566899100002</v>
      </c>
      <c r="AB654" s="429">
        <f t="shared" si="241"/>
        <v>0.15360272866388675</v>
      </c>
      <c r="AC654" s="454">
        <f t="shared" si="242"/>
        <v>91.743562818478964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16.888761089999999</v>
      </c>
      <c r="V655" s="475">
        <f t="shared" si="235"/>
        <v>11.619448711</v>
      </c>
      <c r="W655" s="460">
        <f t="shared" si="236"/>
        <v>6.5770986689999997</v>
      </c>
      <c r="X655" s="476">
        <f t="shared" si="237"/>
        <v>319.13093872399998</v>
      </c>
      <c r="Y655" s="476">
        <f t="shared" si="238"/>
        <v>791.37067034900008</v>
      </c>
      <c r="Z655" s="478">
        <f t="shared" si="239"/>
        <v>0</v>
      </c>
      <c r="AA655" s="465">
        <f t="shared" si="240"/>
        <v>1145.586917543</v>
      </c>
      <c r="AB655" s="429">
        <f t="shared" si="241"/>
        <v>0.22218520510919318</v>
      </c>
      <c r="AC655" s="454">
        <f t="shared" si="242"/>
        <v>94.406461347141558</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6.0243791579999995</v>
      </c>
      <c r="V656" s="475">
        <f t="shared" si="235"/>
        <v>3.2157072879999999</v>
      </c>
      <c r="W656" s="460">
        <f t="shared" si="236"/>
        <v>2.2290502589999996</v>
      </c>
      <c r="X656" s="476">
        <f t="shared" si="237"/>
        <v>80.00175647399999</v>
      </c>
      <c r="Y656" s="476">
        <f t="shared" si="238"/>
        <v>165.31922501400001</v>
      </c>
      <c r="Z656" s="478">
        <f t="shared" si="239"/>
        <v>0</v>
      </c>
      <c r="AA656" s="465">
        <f t="shared" si="240"/>
        <v>256.79011819300001</v>
      </c>
      <c r="AB656" s="429">
        <f t="shared" si="241"/>
        <v>4.9804134637897596E-2</v>
      </c>
      <c r="AC656" s="454">
        <f t="shared" si="242"/>
        <v>79.154749229964722</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5.3228207699999999</v>
      </c>
      <c r="V657" s="475">
        <f t="shared" si="235"/>
        <v>2.7831626690000002</v>
      </c>
      <c r="W657" s="460">
        <f t="shared" si="236"/>
        <v>1.6597104389999999</v>
      </c>
      <c r="X657" s="476">
        <f t="shared" si="237"/>
        <v>63.986594872000005</v>
      </c>
      <c r="Y657" s="476">
        <f t="shared" si="238"/>
        <v>164.15466730699998</v>
      </c>
      <c r="Z657" s="478">
        <f t="shared" si="239"/>
        <v>0</v>
      </c>
      <c r="AA657" s="465">
        <f t="shared" si="240"/>
        <v>237.906956057</v>
      </c>
      <c r="AB657" s="429">
        <f t="shared" si="241"/>
        <v>4.6141768048293251E-2</v>
      </c>
      <c r="AC657" s="454">
        <f t="shared" si="242"/>
        <v>85.445784476010573</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4.7164550940000005</v>
      </c>
      <c r="V658" s="475">
        <f t="shared" si="235"/>
        <v>2.9951488839999998</v>
      </c>
      <c r="W658" s="460">
        <f t="shared" si="236"/>
        <v>1.360185642</v>
      </c>
      <c r="X658" s="476">
        <f t="shared" si="237"/>
        <v>64.746477826000003</v>
      </c>
      <c r="Y658" s="476">
        <f t="shared" si="238"/>
        <v>145.843770597</v>
      </c>
      <c r="Z658" s="478">
        <f t="shared" si="239"/>
        <v>0</v>
      </c>
      <c r="AA658" s="465">
        <f t="shared" si="240"/>
        <v>219.662038043</v>
      </c>
      <c r="AB658" s="429">
        <f t="shared" si="241"/>
        <v>4.2603188138673392E-2</v>
      </c>
      <c r="AC658" s="454">
        <f t="shared" si="242"/>
        <v>84.604559953206959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3.1689594360000002</v>
      </c>
      <c r="V659" s="475">
        <f t="shared" si="235"/>
        <v>1.4287023809999999</v>
      </c>
      <c r="W659" s="460">
        <f t="shared" si="236"/>
        <v>0.79407259200000002</v>
      </c>
      <c r="X659" s="476">
        <f t="shared" si="237"/>
        <v>32.463945180000003</v>
      </c>
      <c r="Y659" s="476">
        <f t="shared" si="238"/>
        <v>74.470853676000004</v>
      </c>
      <c r="Z659" s="478">
        <f t="shared" si="239"/>
        <v>0</v>
      </c>
      <c r="AA659" s="465">
        <f t="shared" si="240"/>
        <v>112.32653326500001</v>
      </c>
      <c r="AB659" s="429">
        <f t="shared" si="241"/>
        <v>2.1785596056051203E-2</v>
      </c>
      <c r="AC659" s="454">
        <f t="shared" si="242"/>
        <v>80.169526010813541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21.396341106000001</v>
      </c>
      <c r="V660" s="475">
        <f t="shared" si="235"/>
        <v>17.175503420999998</v>
      </c>
      <c r="W660" s="460">
        <f t="shared" si="236"/>
        <v>8.3004769980000006</v>
      </c>
      <c r="X660" s="476">
        <f t="shared" si="237"/>
        <v>396.57987429000002</v>
      </c>
      <c r="Y660" s="476">
        <f t="shared" si="238"/>
        <v>917.60300472300003</v>
      </c>
      <c r="Z660" s="478">
        <f t="shared" si="239"/>
        <v>0</v>
      </c>
      <c r="AA660" s="465">
        <f t="shared" si="240"/>
        <v>1361.055200538</v>
      </c>
      <c r="AB660" s="429">
        <f t="shared" si="241"/>
        <v>0.26397501949922419</v>
      </c>
      <c r="AC660" s="454">
        <f t="shared" si="242"/>
        <v>89.580186297415551</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14.831070786</v>
      </c>
      <c r="V661" s="475">
        <f t="shared" si="235"/>
        <v>10.655946925</v>
      </c>
      <c r="W661" s="460">
        <f t="shared" si="236"/>
        <v>4.2214376339999999</v>
      </c>
      <c r="X661" s="476">
        <f t="shared" si="237"/>
        <v>137.35445709199999</v>
      </c>
      <c r="Y661" s="476">
        <f t="shared" si="238"/>
        <v>247.82066712200003</v>
      </c>
      <c r="Z661" s="478">
        <f t="shared" si="239"/>
        <v>0</v>
      </c>
      <c r="AA661" s="465">
        <f t="shared" si="240"/>
        <v>414.88357955900005</v>
      </c>
      <c r="AB661" s="429">
        <f t="shared" si="241"/>
        <v>8.0466171365205591E-2</v>
      </c>
      <c r="AC661" s="454">
        <f t="shared" si="242"/>
        <v>63.121397610570952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4.1046112259999994</v>
      </c>
      <c r="V662" s="475">
        <f t="shared" si="235"/>
        <v>3.3461023020000003</v>
      </c>
      <c r="W662" s="460">
        <f t="shared" si="236"/>
        <v>1.4009754060000001</v>
      </c>
      <c r="X662" s="476">
        <f t="shared" si="237"/>
        <v>48.277560780000002</v>
      </c>
      <c r="Y662" s="476">
        <f t="shared" si="238"/>
        <v>101.130872397</v>
      </c>
      <c r="Z662" s="478">
        <f t="shared" si="239"/>
        <v>0</v>
      </c>
      <c r="AA662" s="465">
        <f t="shared" si="240"/>
        <v>158.26012211100002</v>
      </c>
      <c r="AB662" s="429">
        <f t="shared" si="241"/>
        <v>3.0694360378394108E-2</v>
      </c>
      <c r="AC662" s="454">
        <f t="shared" si="242"/>
        <v>71.813122677405019</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14.662947294</v>
      </c>
      <c r="V663" s="475">
        <f t="shared" si="235"/>
        <v>9.7735971720000006</v>
      </c>
      <c r="W663" s="460">
        <f t="shared" si="236"/>
        <v>4.8950086590000002</v>
      </c>
      <c r="X663" s="476">
        <f t="shared" si="237"/>
        <v>239.958952216</v>
      </c>
      <c r="Y663" s="476">
        <f t="shared" si="238"/>
        <v>523.54044686100008</v>
      </c>
      <c r="Z663" s="478">
        <f t="shared" si="239"/>
        <v>0</v>
      </c>
      <c r="AA663" s="465">
        <f t="shared" si="240"/>
        <v>792.83095220200005</v>
      </c>
      <c r="AB663" s="429">
        <f t="shared" si="241"/>
        <v>0.15376860981419707</v>
      </c>
      <c r="AC663" s="454">
        <f t="shared" si="242"/>
        <v>87.323333578978733</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11.770056972000001</v>
      </c>
      <c r="V664" s="475">
        <f t="shared" si="235"/>
        <v>6.4951069079999995</v>
      </c>
      <c r="W664" s="460">
        <f t="shared" si="236"/>
        <v>3.3008658570000002</v>
      </c>
      <c r="X664" s="476">
        <f t="shared" si="237"/>
        <v>110.732369964</v>
      </c>
      <c r="Y664" s="476">
        <f t="shared" si="238"/>
        <v>212.65493905400001</v>
      </c>
      <c r="Z664" s="478">
        <f t="shared" si="239"/>
        <v>0</v>
      </c>
      <c r="AA664" s="465">
        <f t="shared" si="240"/>
        <v>344.953338755</v>
      </c>
      <c r="AB664" s="429">
        <f t="shared" si="241"/>
        <v>6.6903285251163694E-2</v>
      </c>
      <c r="AC664" s="454">
        <f t="shared" si="242"/>
        <v>68.403150890774228</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5.9848494839999997</v>
      </c>
      <c r="V665" s="475">
        <f t="shared" si="235"/>
        <v>5.8346665739999999</v>
      </c>
      <c r="W665" s="460">
        <f t="shared" si="236"/>
        <v>2.84213826</v>
      </c>
      <c r="X665" s="476">
        <f t="shared" si="237"/>
        <v>160.19588326799999</v>
      </c>
      <c r="Y665" s="476">
        <f t="shared" si="238"/>
        <v>419.797065062</v>
      </c>
      <c r="Z665" s="478">
        <f t="shared" si="239"/>
        <v>0</v>
      </c>
      <c r="AA665" s="465">
        <f t="shared" si="240"/>
        <v>594.65460264800004</v>
      </c>
      <c r="AB665" s="429">
        <f t="shared" si="241"/>
        <v>0.11533254512179986</v>
      </c>
      <c r="AC665" s="454">
        <f t="shared" si="242"/>
        <v>101.6492381156404</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3.1319202420000001</v>
      </c>
      <c r="V666" s="475">
        <f t="shared" si="235"/>
        <v>2.2284265570000001</v>
      </c>
      <c r="W666" s="460">
        <f t="shared" si="236"/>
        <v>1.333006092</v>
      </c>
      <c r="X666" s="476">
        <f t="shared" si="237"/>
        <v>85.522707936000003</v>
      </c>
      <c r="Y666" s="476">
        <f t="shared" si="238"/>
        <v>241.93944482999999</v>
      </c>
      <c r="Z666" s="478">
        <f t="shared" si="239"/>
        <v>0</v>
      </c>
      <c r="AA666" s="465">
        <f t="shared" si="240"/>
        <v>334.15550565699999</v>
      </c>
      <c r="AB666" s="429">
        <f t="shared" si="241"/>
        <v>6.4809058506012415E-2</v>
      </c>
      <c r="AC666" s="454">
        <f t="shared" si="242"/>
        <v>110.06771785907215</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22.633040250000001</v>
      </c>
      <c r="V667" s="475">
        <f t="shared" si="235"/>
        <v>13.996417122999999</v>
      </c>
      <c r="W667" s="460">
        <f t="shared" si="236"/>
        <v>7.334781606</v>
      </c>
      <c r="X667" s="476">
        <f t="shared" si="237"/>
        <v>311.69603852400002</v>
      </c>
      <c r="Y667" s="476">
        <f t="shared" si="238"/>
        <v>689.06544435399996</v>
      </c>
      <c r="Z667" s="478">
        <f t="shared" si="239"/>
        <v>0</v>
      </c>
      <c r="AA667" s="465">
        <f t="shared" si="240"/>
        <v>1044.7257218570001</v>
      </c>
      <c r="AB667" s="429">
        <f t="shared" si="241"/>
        <v>0.20262329748972072</v>
      </c>
      <c r="AC667" s="454">
        <f t="shared" si="242"/>
        <v>82.951830000994491</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24.413405292</v>
      </c>
      <c r="V668" s="475">
        <f t="shared" si="235"/>
        <v>17.881366576000001</v>
      </c>
      <c r="W668" s="460">
        <f t="shared" si="236"/>
        <v>9.7293209130000005</v>
      </c>
      <c r="X668" s="476">
        <f t="shared" si="237"/>
        <v>407.92310623399999</v>
      </c>
      <c r="Y668" s="476">
        <f t="shared" si="238"/>
        <v>1078.474425079</v>
      </c>
      <c r="Z668" s="478">
        <f t="shared" si="239"/>
        <v>0</v>
      </c>
      <c r="AA668" s="465">
        <f t="shared" si="240"/>
        <v>1538.421624094</v>
      </c>
      <c r="AB668" s="429">
        <f t="shared" si="241"/>
        <v>0.29837502406788208</v>
      </c>
      <c r="AC668" s="454">
        <f t="shared" si="242"/>
        <v>91.356686860615994</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16.818104628</v>
      </c>
      <c r="V669" s="475">
        <f t="shared" si="235"/>
        <v>12.174077663</v>
      </c>
      <c r="W669" s="460">
        <f t="shared" si="236"/>
        <v>5.7135851280000001</v>
      </c>
      <c r="X669" s="476">
        <f t="shared" si="237"/>
        <v>238.84930174000002</v>
      </c>
      <c r="Y669" s="476">
        <f t="shared" si="238"/>
        <v>662.83594530900007</v>
      </c>
      <c r="Z669" s="478">
        <f t="shared" si="239"/>
        <v>0</v>
      </c>
      <c r="AA669" s="465">
        <f t="shared" si="240"/>
        <v>936.39101446800009</v>
      </c>
      <c r="AB669" s="429">
        <f t="shared" si="241"/>
        <v>0.18161191126221879</v>
      </c>
      <c r="AC669" s="454">
        <f t="shared" si="242"/>
        <v>89.533021418062503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10.318484592000001</v>
      </c>
      <c r="V670" s="475">
        <f t="shared" si="235"/>
        <v>11.152620036</v>
      </c>
      <c r="W670" s="460">
        <f t="shared" si="236"/>
        <v>8.3721852450000007</v>
      </c>
      <c r="X670" s="476">
        <f t="shared" si="237"/>
        <v>513.11155389999999</v>
      </c>
      <c r="Y670" s="476">
        <f t="shared" si="238"/>
        <v>1666.5991739569999</v>
      </c>
      <c r="Z670" s="478">
        <f t="shared" si="239"/>
        <v>0</v>
      </c>
      <c r="AA670" s="465">
        <f t="shared" si="240"/>
        <v>2209.5540177299999</v>
      </c>
      <c r="AB670" s="429">
        <f t="shared" si="241"/>
        <v>0.42854034478859582</v>
      </c>
      <c r="AC670" s="454">
        <f t="shared" si="242"/>
        <v>120.73281596512085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22.752957888000001</v>
      </c>
      <c r="V672" s="475">
        <f t="shared" si="235"/>
        <v>15.798527312999999</v>
      </c>
      <c r="W672" s="460">
        <f t="shared" si="236"/>
        <v>7.4940027119999995</v>
      </c>
      <c r="X672" s="476">
        <f t="shared" si="237"/>
        <v>310.04652763799999</v>
      </c>
      <c r="Y672" s="476">
        <f t="shared" si="238"/>
        <v>660.30773492999992</v>
      </c>
      <c r="Z672" s="478">
        <f t="shared" si="239"/>
        <v>2.086170525</v>
      </c>
      <c r="AA672" s="465">
        <f t="shared" si="240"/>
        <v>1018.4859210059999</v>
      </c>
      <c r="AB672" s="429">
        <f t="shared" si="241"/>
        <v>0.19753411966757173</v>
      </c>
      <c r="AC672" s="454">
        <f t="shared" si="242"/>
        <v>78.89534095348148</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22.688276039999998</v>
      </c>
      <c r="V673" s="475">
        <f t="shared" si="235"/>
        <v>15.667166355000001</v>
      </c>
      <c r="W673" s="460">
        <f t="shared" si="236"/>
        <v>7.7440146660000009</v>
      </c>
      <c r="X673" s="476">
        <f t="shared" si="237"/>
        <v>327.19153779200002</v>
      </c>
      <c r="Y673" s="476">
        <f t="shared" si="238"/>
        <v>723.21977881500004</v>
      </c>
      <c r="Z673" s="478">
        <f t="shared" si="239"/>
        <v>1.626642594</v>
      </c>
      <c r="AA673" s="465">
        <f t="shared" si="240"/>
        <v>1098.1374162620002</v>
      </c>
      <c r="AB673" s="429">
        <f t="shared" si="241"/>
        <v>0.21298243139294032</v>
      </c>
      <c r="AC673" s="454">
        <f t="shared" si="242"/>
        <v>81.91820952922275</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25.450445322</v>
      </c>
      <c r="V674" s="475">
        <f t="shared" si="235"/>
        <v>18.414519489</v>
      </c>
      <c r="W674" s="460">
        <f t="shared" si="236"/>
        <v>9.1627758900000007</v>
      </c>
      <c r="X674" s="476">
        <f t="shared" si="237"/>
        <v>404.82427908</v>
      </c>
      <c r="Y674" s="476">
        <f t="shared" si="238"/>
        <v>889.76320003700005</v>
      </c>
      <c r="Z674" s="478">
        <f t="shared" si="239"/>
        <v>2.1435644069999999</v>
      </c>
      <c r="AA674" s="465">
        <f t="shared" si="240"/>
        <v>1349.758784225</v>
      </c>
      <c r="AB674" s="429">
        <f t="shared" si="241"/>
        <v>0.26178409313906131</v>
      </c>
      <c r="AC674" s="454">
        <f t="shared" si="242"/>
        <v>83.842343387327645</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12.667386042</v>
      </c>
      <c r="V675" s="475">
        <f t="shared" si="235"/>
        <v>8.5115206479999994</v>
      </c>
      <c r="W675" s="460">
        <f t="shared" si="236"/>
        <v>4.3615132830000007</v>
      </c>
      <c r="X675" s="476">
        <f t="shared" si="237"/>
        <v>151.41793619200001</v>
      </c>
      <c r="Y675" s="476">
        <f t="shared" si="238"/>
        <v>341.00485709899999</v>
      </c>
      <c r="Z675" s="478">
        <f t="shared" si="239"/>
        <v>0.97233834600000002</v>
      </c>
      <c r="AA675" s="465">
        <f t="shared" si="240"/>
        <v>518.93555160999995</v>
      </c>
      <c r="AB675" s="429">
        <f t="shared" si="241"/>
        <v>0.10064692622381691</v>
      </c>
      <c r="AC675" s="454">
        <f t="shared" si="242"/>
        <v>76.038405184922226</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11.982052277999999</v>
      </c>
      <c r="V676" s="475">
        <f t="shared" si="235"/>
        <v>7.2301674030000003</v>
      </c>
      <c r="W676" s="460">
        <f t="shared" si="236"/>
        <v>3.5521931160000002</v>
      </c>
      <c r="X676" s="476">
        <f t="shared" si="237"/>
        <v>126.69155680999999</v>
      </c>
      <c r="Y676" s="476">
        <f t="shared" si="238"/>
        <v>259.91349805599998</v>
      </c>
      <c r="Z676" s="478">
        <f t="shared" si="239"/>
        <v>1.036796067</v>
      </c>
      <c r="AA676" s="465">
        <f t="shared" si="240"/>
        <v>410.40626372999998</v>
      </c>
      <c r="AB676" s="429">
        <f t="shared" si="241"/>
        <v>7.9597801344065161E-2</v>
      </c>
      <c r="AC676" s="454">
        <f t="shared" si="242"/>
        <v>71.76666570920986</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10.02679479</v>
      </c>
      <c r="V677" s="475">
        <f t="shared" si="235"/>
        <v>7.3642193459999996</v>
      </c>
      <c r="W677" s="460">
        <f t="shared" si="236"/>
        <v>3.6264156030000003</v>
      </c>
      <c r="X677" s="476">
        <f t="shared" si="237"/>
        <v>120.00730062000001</v>
      </c>
      <c r="Y677" s="476">
        <f t="shared" si="238"/>
        <v>250.724625401</v>
      </c>
      <c r="Z677" s="478">
        <f t="shared" si="239"/>
        <v>0.99362186099999994</v>
      </c>
      <c r="AA677" s="465">
        <f t="shared" si="240"/>
        <v>392.74297762100002</v>
      </c>
      <c r="AB677" s="429">
        <f t="shared" si="241"/>
        <v>7.6172028243017845E-2</v>
      </c>
      <c r="AC677" s="454">
        <f t="shared" si="242"/>
        <v>71.908060592416589</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8.3950232220000007</v>
      </c>
      <c r="V678" s="475">
        <f t="shared" si="235"/>
        <v>5.4971502210000001</v>
      </c>
      <c r="W678" s="460">
        <f t="shared" si="236"/>
        <v>2.6138850929999999</v>
      </c>
      <c r="X678" s="476">
        <f t="shared" si="237"/>
        <v>76.707841426000002</v>
      </c>
      <c r="Y678" s="476">
        <f t="shared" si="238"/>
        <v>159.59291884300001</v>
      </c>
      <c r="Z678" s="478">
        <f t="shared" si="239"/>
        <v>0.70884051299999995</v>
      </c>
      <c r="AA678" s="465">
        <f t="shared" si="240"/>
        <v>253.51565931800002</v>
      </c>
      <c r="AB678" s="429">
        <f t="shared" si="241"/>
        <v>4.916905727657099E-2</v>
      </c>
      <c r="AC678" s="454">
        <f t="shared" si="242"/>
        <v>65.760876689156589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10.782926712</v>
      </c>
      <c r="V679" s="475">
        <f t="shared" si="235"/>
        <v>7.1321862209999995</v>
      </c>
      <c r="W679" s="460">
        <f t="shared" si="236"/>
        <v>3.4857855359999999</v>
      </c>
      <c r="X679" s="476">
        <f t="shared" si="237"/>
        <v>126.335480586</v>
      </c>
      <c r="Y679" s="476">
        <f t="shared" si="238"/>
        <v>237.16232633800001</v>
      </c>
      <c r="Z679" s="478">
        <f t="shared" si="239"/>
        <v>0.51602627699999992</v>
      </c>
      <c r="AA679" s="465">
        <f t="shared" si="240"/>
        <v>385.41473166999998</v>
      </c>
      <c r="AB679" s="429">
        <f t="shared" si="241"/>
        <v>7.4750723752909226E-2</v>
      </c>
      <c r="AC679" s="454">
        <f t="shared" si="242"/>
        <v>71.057787551475272</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13.338884196</v>
      </c>
      <c r="V680" s="475">
        <f t="shared" si="235"/>
        <v>10.005365076</v>
      </c>
      <c r="W680" s="460">
        <f t="shared" si="236"/>
        <v>5.4139351050000002</v>
      </c>
      <c r="X680" s="476">
        <f t="shared" si="237"/>
        <v>217.56792590600003</v>
      </c>
      <c r="Y680" s="476">
        <f t="shared" si="238"/>
        <v>555.22088359400004</v>
      </c>
      <c r="Z680" s="478">
        <f t="shared" si="239"/>
        <v>1.5115712939999999</v>
      </c>
      <c r="AA680" s="465">
        <f t="shared" si="240"/>
        <v>803.05856517100005</v>
      </c>
      <c r="AB680" s="429">
        <f t="shared" si="241"/>
        <v>0.15575224305100854</v>
      </c>
      <c r="AC680" s="454">
        <f t="shared" si="242"/>
        <v>87.582241488102142</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20.914990344</v>
      </c>
      <c r="V681" s="475">
        <f t="shared" si="235"/>
        <v>14.187629619999999</v>
      </c>
      <c r="W681" s="460">
        <f t="shared" si="236"/>
        <v>7.6482555750000003</v>
      </c>
      <c r="X681" s="476">
        <f t="shared" si="237"/>
        <v>340.24308736199998</v>
      </c>
      <c r="Y681" s="476">
        <f t="shared" si="238"/>
        <v>816.15322777400002</v>
      </c>
      <c r="Z681" s="478">
        <f t="shared" si="239"/>
        <v>2.3958039959999997</v>
      </c>
      <c r="AA681" s="465">
        <f t="shared" si="240"/>
        <v>1201.5429946710001</v>
      </c>
      <c r="AB681" s="429">
        <f t="shared" si="241"/>
        <v>0.23303781898196277</v>
      </c>
      <c r="AC681" s="454">
        <f t="shared" si="242"/>
        <v>87.81603756767791</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9.8133801480000002</v>
      </c>
      <c r="V682" s="475">
        <f t="shared" si="235"/>
        <v>7.0437068409999997</v>
      </c>
      <c r="W682" s="460">
        <f t="shared" si="236"/>
        <v>3.4703784990000002</v>
      </c>
      <c r="X682" s="476">
        <f t="shared" si="237"/>
        <v>118.25180031000001</v>
      </c>
      <c r="Y682" s="476">
        <f t="shared" si="238"/>
        <v>248.66003210100001</v>
      </c>
      <c r="Z682" s="478">
        <f t="shared" si="239"/>
        <v>1.285904331</v>
      </c>
      <c r="AA682" s="465">
        <f t="shared" si="240"/>
        <v>388.52520222999999</v>
      </c>
      <c r="AB682" s="429">
        <f t="shared" si="241"/>
        <v>7.5353995777734675E-2</v>
      </c>
      <c r="AC682" s="454">
        <f t="shared" si="242"/>
        <v>72.568210147981517</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11.027484288</v>
      </c>
      <c r="V683" s="475">
        <f t="shared" si="235"/>
        <v>6.5784022350000004</v>
      </c>
      <c r="W683" s="460">
        <f t="shared" si="236"/>
        <v>3.3465285809999998</v>
      </c>
      <c r="X683" s="476">
        <f t="shared" si="237"/>
        <v>109.24721913799999</v>
      </c>
      <c r="Y683" s="476">
        <f t="shared" si="238"/>
        <v>226.25423991900001</v>
      </c>
      <c r="Z683" s="478">
        <f t="shared" si="239"/>
        <v>1.0224420570000001</v>
      </c>
      <c r="AA683" s="465">
        <f t="shared" si="240"/>
        <v>357.47631621800002</v>
      </c>
      <c r="AB683" s="429">
        <f t="shared" si="241"/>
        <v>6.9332101671450735E-2</v>
      </c>
      <c r="AC683" s="454">
        <f t="shared" si="242"/>
        <v>69.582280510913151</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13.469290793999999</v>
      </c>
      <c r="V685" s="475">
        <f t="shared" si="235"/>
        <v>8.0676906240000008</v>
      </c>
      <c r="W685" s="460">
        <f t="shared" si="236"/>
        <v>4.0481448029999996</v>
      </c>
      <c r="X685" s="476">
        <f t="shared" si="237"/>
        <v>161.946223014</v>
      </c>
      <c r="Y685" s="476">
        <f t="shared" si="238"/>
        <v>321.765811654</v>
      </c>
      <c r="Z685" s="478">
        <f t="shared" si="239"/>
        <v>1.1860554779999999</v>
      </c>
      <c r="AA685" s="465">
        <f t="shared" si="240"/>
        <v>510.48321636700001</v>
      </c>
      <c r="AB685" s="429">
        <f t="shared" si="241"/>
        <v>9.9007605967222662E-2</v>
      </c>
      <c r="AC685" s="454">
        <f t="shared" si="242"/>
        <v>75.125056000716881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11.314836377999999</v>
      </c>
      <c r="V686" s="475">
        <f t="shared" si="235"/>
        <v>7.9982233080000009</v>
      </c>
      <c r="W686" s="460">
        <f t="shared" si="236"/>
        <v>3.6404593829999996</v>
      </c>
      <c r="X686" s="476">
        <f t="shared" si="237"/>
        <v>158.82962327600001</v>
      </c>
      <c r="Y686" s="476">
        <f t="shared" si="238"/>
        <v>326.09168005799995</v>
      </c>
      <c r="Z686" s="478">
        <f t="shared" si="239"/>
        <v>1.157013396</v>
      </c>
      <c r="AA686" s="465">
        <f t="shared" si="240"/>
        <v>509.03183579899996</v>
      </c>
      <c r="AB686" s="429">
        <f t="shared" si="241"/>
        <v>9.8726112451318848E-2</v>
      </c>
      <c r="AC686" s="454">
        <f t="shared" si="242"/>
        <v>78.732830137111449</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4.7118976020000005</v>
      </c>
      <c r="V687" s="475">
        <f t="shared" si="235"/>
        <v>2.8893025809999999</v>
      </c>
      <c r="W687" s="460">
        <f t="shared" si="236"/>
        <v>1.62055215</v>
      </c>
      <c r="X687" s="476">
        <f t="shared" si="237"/>
        <v>69.376876654</v>
      </c>
      <c r="Y687" s="476">
        <f t="shared" si="238"/>
        <v>124.11529797999999</v>
      </c>
      <c r="Z687" s="478">
        <f t="shared" si="239"/>
        <v>0.35355048300000003</v>
      </c>
      <c r="AA687" s="465">
        <f t="shared" si="240"/>
        <v>203.06747744999998</v>
      </c>
      <c r="AB687" s="429">
        <f t="shared" si="241"/>
        <v>3.9384693066330488E-2</v>
      </c>
      <c r="AC687" s="454">
        <f t="shared" si="242"/>
        <v>77.111867528784956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4.2662217240000002</v>
      </c>
      <c r="V688" s="475">
        <f t="shared" si="235"/>
        <v>2.676083744</v>
      </c>
      <c r="W688" s="460">
        <f t="shared" si="236"/>
        <v>1.422594873</v>
      </c>
      <c r="X688" s="476">
        <f t="shared" si="237"/>
        <v>61.001580094000005</v>
      </c>
      <c r="Y688" s="476">
        <f t="shared" si="238"/>
        <v>153.242992367</v>
      </c>
      <c r="Z688" s="478">
        <f t="shared" si="239"/>
        <v>0.22400435699999999</v>
      </c>
      <c r="AA688" s="465">
        <f t="shared" si="240"/>
        <v>222.83347715900001</v>
      </c>
      <c r="AB688" s="429">
        <f t="shared" si="241"/>
        <v>4.3218284941621415E-2</v>
      </c>
      <c r="AC688" s="454">
        <f t="shared" si="242"/>
        <v>87.545275500481722</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2.4137930340000002</v>
      </c>
      <c r="V689" s="475">
        <f t="shared" si="235"/>
        <v>1.5901875190000001</v>
      </c>
      <c r="W689" s="460">
        <f t="shared" si="236"/>
        <v>0.78723991799999993</v>
      </c>
      <c r="X689" s="476">
        <f t="shared" si="237"/>
        <v>33.542077720000002</v>
      </c>
      <c r="Y689" s="476">
        <f t="shared" si="238"/>
        <v>93.558163817999997</v>
      </c>
      <c r="Z689" s="478">
        <f t="shared" si="239"/>
        <v>0.13101544800000001</v>
      </c>
      <c r="AA689" s="465">
        <f t="shared" si="240"/>
        <v>132.02247745700001</v>
      </c>
      <c r="AB689" s="429">
        <f t="shared" si="241"/>
        <v>2.5605600748060512E-2</v>
      </c>
      <c r="AC689" s="454">
        <f t="shared" si="242"/>
        <v>89.979743487387665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2.5920647460000001</v>
      </c>
      <c r="V690" s="475">
        <f t="shared" si="235"/>
        <v>1.4946023970000002</v>
      </c>
      <c r="W690" s="460">
        <f t="shared" si="236"/>
        <v>0.81074781899999993</v>
      </c>
      <c r="X690" s="476">
        <f t="shared" si="237"/>
        <v>37.151067140000002</v>
      </c>
      <c r="Y690" s="476">
        <f t="shared" si="238"/>
        <v>88.288940459000003</v>
      </c>
      <c r="Z690" s="478">
        <f t="shared" si="239"/>
        <v>0.26808345</v>
      </c>
      <c r="AA690" s="465">
        <f t="shared" si="240"/>
        <v>130.60550601100002</v>
      </c>
      <c r="AB690" s="429">
        <f t="shared" si="241"/>
        <v>2.5330780839992247E-2</v>
      </c>
      <c r="AC690" s="454">
        <f t="shared" si="242"/>
        <v>86.832579524915602</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1.2219616799999999</v>
      </c>
      <c r="V691" s="475">
        <f t="shared" si="235"/>
        <v>1.229981258</v>
      </c>
      <c r="W691" s="460">
        <f t="shared" si="236"/>
        <v>0.54718480800000002</v>
      </c>
      <c r="X691" s="476">
        <f t="shared" si="237"/>
        <v>15.172350242</v>
      </c>
      <c r="Y691" s="476">
        <f t="shared" si="238"/>
        <v>37.269846520999998</v>
      </c>
      <c r="Z691" s="478">
        <f t="shared" si="239"/>
        <v>0.14324076900000002</v>
      </c>
      <c r="AA691" s="465">
        <f t="shared" si="240"/>
        <v>55.584565277999999</v>
      </c>
      <c r="AB691" s="429">
        <f t="shared" si="241"/>
        <v>1.0780559596198603E-2</v>
      </c>
      <c r="AC691" s="454">
        <f t="shared" si="242"/>
        <v>71.453766237624677</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5.0067053100000001</v>
      </c>
      <c r="V692" s="475">
        <f t="shared" si="235"/>
        <v>3.209196613</v>
      </c>
      <c r="W692" s="460">
        <f t="shared" si="236"/>
        <v>1.7139785759999999</v>
      </c>
      <c r="X692" s="476">
        <f t="shared" si="237"/>
        <v>64.696176460000004</v>
      </c>
      <c r="Y692" s="476">
        <f t="shared" si="238"/>
        <v>117.317570363</v>
      </c>
      <c r="Z692" s="478">
        <f t="shared" si="239"/>
        <v>0.50837697900000001</v>
      </c>
      <c r="AA692" s="465">
        <f t="shared" si="240"/>
        <v>192.45200430099999</v>
      </c>
      <c r="AB692" s="429">
        <f t="shared" si="241"/>
        <v>3.7325834814003103E-2</v>
      </c>
      <c r="AC692" s="454">
        <f t="shared" si="242"/>
        <v>72.453668756090977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1.143980226</v>
      </c>
      <c r="V693" s="475">
        <f t="shared" si="235"/>
        <v>0.67262649399999996</v>
      </c>
      <c r="W693" s="460">
        <f t="shared" si="236"/>
        <v>0.265023603</v>
      </c>
      <c r="X693" s="476">
        <f t="shared" si="237"/>
        <v>10.533320862</v>
      </c>
      <c r="Y693" s="476">
        <f t="shared" si="238"/>
        <v>21.109583135999998</v>
      </c>
      <c r="Z693" s="478">
        <f t="shared" si="239"/>
        <v>5.1127460999999999E-2</v>
      </c>
      <c r="AA693" s="465">
        <f t="shared" si="240"/>
        <v>33.775661782</v>
      </c>
      <c r="AB693" s="429">
        <f t="shared" si="241"/>
        <v>6.5507489879751742E-3</v>
      </c>
      <c r="AC693" s="454">
        <f t="shared" si="242"/>
        <v>69.785087670613294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4.9640709059999999</v>
      </c>
      <c r="V694" s="475">
        <f t="shared" si="235"/>
        <v>2.8393741989999999</v>
      </c>
      <c r="W694" s="460">
        <f t="shared" si="236"/>
        <v>1.6056529290000001</v>
      </c>
      <c r="X694" s="476">
        <f t="shared" si="237"/>
        <v>60.451620646000002</v>
      </c>
      <c r="Y694" s="476">
        <f t="shared" si="238"/>
        <v>139.33417513800001</v>
      </c>
      <c r="Z694" s="478">
        <f t="shared" si="239"/>
        <v>0.47541266099999996</v>
      </c>
      <c r="AA694" s="465">
        <f t="shared" si="240"/>
        <v>209.67030647900003</v>
      </c>
      <c r="AB694" s="429">
        <f t="shared" si="241"/>
        <v>4.0665303816718394E-2</v>
      </c>
      <c r="AC694" s="454">
        <f t="shared" si="242"/>
        <v>79.755718581777728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4.6417336740000001</v>
      </c>
      <c r="V695" s="475">
        <f t="shared" si="235"/>
        <v>3.1669314869999998</v>
      </c>
      <c r="W695" s="460">
        <f t="shared" si="236"/>
        <v>1.2669726509999999</v>
      </c>
      <c r="X695" s="476">
        <f t="shared" si="237"/>
        <v>42.557448428000001</v>
      </c>
      <c r="Y695" s="476">
        <f t="shared" si="238"/>
        <v>82.148470481000004</v>
      </c>
      <c r="Z695" s="478">
        <f t="shared" si="239"/>
        <v>0.37950487199999999</v>
      </c>
      <c r="AA695" s="465">
        <f t="shared" si="240"/>
        <v>134.16106159300003</v>
      </c>
      <c r="AB695" s="429">
        <f t="shared" si="241"/>
        <v>2.6020376569627624E-2</v>
      </c>
      <c r="AC695" s="454">
        <f t="shared" si="242"/>
        <v>64.807119465089443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7.8701247540000008</v>
      </c>
      <c r="V696" s="475">
        <f t="shared" si="235"/>
        <v>5.4363045379999999</v>
      </c>
      <c r="W696" s="460">
        <f t="shared" si="236"/>
        <v>2.8394028090000001</v>
      </c>
      <c r="X696" s="476">
        <f t="shared" si="237"/>
        <v>112.14401169200001</v>
      </c>
      <c r="Y696" s="476">
        <f t="shared" si="238"/>
        <v>277.06021537800001</v>
      </c>
      <c r="Z696" s="478">
        <f t="shared" si="239"/>
        <v>0.80600194800000002</v>
      </c>
      <c r="AA696" s="465">
        <f t="shared" si="240"/>
        <v>406.15606111900001</v>
      </c>
      <c r="AB696" s="429">
        <f t="shared" si="241"/>
        <v>7.8773479658456172E-2</v>
      </c>
      <c r="AC696" s="454">
        <f t="shared" si="242"/>
        <v>84.209640314463172</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8.1917194860000002</v>
      </c>
      <c r="V698" s="475">
        <f t="shared" si="235"/>
        <v>5.4356909060000005</v>
      </c>
      <c r="W698" s="460">
        <f t="shared" si="236"/>
        <v>2.7862054110000001</v>
      </c>
      <c r="X698" s="476">
        <f t="shared" si="237"/>
        <v>86.453730752000013</v>
      </c>
      <c r="Y698" s="476">
        <f t="shared" si="238"/>
        <v>158.788098429</v>
      </c>
      <c r="Z698" s="478">
        <f t="shared" si="239"/>
        <v>0.72443573999999999</v>
      </c>
      <c r="AA698" s="465">
        <f t="shared" si="240"/>
        <v>262.37988072400003</v>
      </c>
      <c r="AB698" s="429">
        <f t="shared" si="241"/>
        <v>5.0888262359193179E-2</v>
      </c>
      <c r="AC698" s="454">
        <f t="shared" si="242"/>
        <v>65.879458698644527</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25.570325538000002</v>
      </c>
      <c r="V699" s="475">
        <f t="shared" si="235"/>
        <v>20.040397445</v>
      </c>
      <c r="W699" s="460">
        <f t="shared" si="236"/>
        <v>10.095150366</v>
      </c>
      <c r="X699" s="476">
        <f t="shared" si="237"/>
        <v>449.96321956199995</v>
      </c>
      <c r="Y699" s="476">
        <f t="shared" si="238"/>
        <v>992.54864874400005</v>
      </c>
      <c r="Z699" s="478">
        <f t="shared" si="239"/>
        <v>2.8794739049999998</v>
      </c>
      <c r="AA699" s="465">
        <f t="shared" si="240"/>
        <v>1501.09721556</v>
      </c>
      <c r="AB699" s="429">
        <f t="shared" si="241"/>
        <v>0.29113599991466255</v>
      </c>
      <c r="AC699" s="454">
        <f t="shared" si="242"/>
        <v>85.131254602931463</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24.957602873999999</v>
      </c>
      <c r="V700" s="475">
        <f t="shared" si="235"/>
        <v>18.408410899</v>
      </c>
      <c r="W700" s="460">
        <f t="shared" si="236"/>
        <v>9.0608439240000003</v>
      </c>
      <c r="X700" s="476">
        <f t="shared" si="237"/>
        <v>300.59534904999998</v>
      </c>
      <c r="Y700" s="476">
        <f t="shared" si="238"/>
        <v>544.75543040499997</v>
      </c>
      <c r="Z700" s="478">
        <f t="shared" si="239"/>
        <v>1.1650638600000001</v>
      </c>
      <c r="AA700" s="465">
        <f t="shared" si="240"/>
        <v>898.94270101199993</v>
      </c>
      <c r="AB700" s="429">
        <f t="shared" si="241"/>
        <v>0.17434885589837082</v>
      </c>
      <c r="AC700" s="454">
        <f t="shared" si="242"/>
        <v>68.385982878342048</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12.562410096000001</v>
      </c>
      <c r="V701" s="475">
        <f t="shared" si="235"/>
        <v>9.0198753739999997</v>
      </c>
      <c r="W701" s="460">
        <f t="shared" si="236"/>
        <v>3.572627985</v>
      </c>
      <c r="X701" s="476">
        <f t="shared" si="237"/>
        <v>112.25129866</v>
      </c>
      <c r="Y701" s="476">
        <f t="shared" si="238"/>
        <v>212.73741259599998</v>
      </c>
      <c r="Z701" s="478">
        <f t="shared" si="239"/>
        <v>1.0361804219999999</v>
      </c>
      <c r="AA701" s="465">
        <f t="shared" si="240"/>
        <v>351.179805133</v>
      </c>
      <c r="AB701" s="429">
        <f t="shared" si="241"/>
        <v>6.8110900917959655E-2</v>
      </c>
      <c r="AC701" s="454">
        <f t="shared" si="242"/>
        <v>62.447156974277462</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3.26146797</v>
      </c>
      <c r="V702" s="475">
        <f t="shared" si="235"/>
        <v>2.198940919</v>
      </c>
      <c r="W702" s="460">
        <f t="shared" si="236"/>
        <v>0.68556345299999999</v>
      </c>
      <c r="X702" s="476">
        <f t="shared" si="237"/>
        <v>19.648449014000001</v>
      </c>
      <c r="Y702" s="476">
        <f t="shared" si="238"/>
        <v>33.453489331</v>
      </c>
      <c r="Z702" s="478">
        <f t="shared" si="239"/>
        <v>0.218070657</v>
      </c>
      <c r="AA702" s="465">
        <f t="shared" si="240"/>
        <v>59.465981343999999</v>
      </c>
      <c r="AB702" s="429">
        <f t="shared" si="241"/>
        <v>1.1533355574864236E-2</v>
      </c>
      <c r="AC702" s="454">
        <f t="shared" si="242"/>
        <v>51.220512514038973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39.013710912000001</v>
      </c>
      <c r="V703" s="475">
        <f t="shared" si="235"/>
        <v>35.015266865999997</v>
      </c>
      <c r="W703" s="460">
        <f t="shared" si="236"/>
        <v>20.966311593</v>
      </c>
      <c r="X703" s="476">
        <f t="shared" si="237"/>
        <v>1116.18953244</v>
      </c>
      <c r="Y703" s="476">
        <f t="shared" si="238"/>
        <v>3175.9689898790002</v>
      </c>
      <c r="Z703" s="478">
        <f t="shared" si="239"/>
        <v>6.8363111610000002</v>
      </c>
      <c r="AA703" s="465">
        <f t="shared" si="240"/>
        <v>4393.9901228509998</v>
      </c>
      <c r="AB703" s="429">
        <f t="shared" si="241"/>
        <v>0.85220910063052746</v>
      </c>
      <c r="AC703" s="454">
        <f t="shared" si="242"/>
        <v>104.86972947027233</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9.540827298</v>
      </c>
      <c r="V704" s="475">
        <f t="shared" si="235"/>
        <v>7.6903889589999999</v>
      </c>
      <c r="W704" s="460">
        <f t="shared" si="236"/>
        <v>4.1396809860000001</v>
      </c>
      <c r="X704" s="476">
        <f t="shared" si="237"/>
        <v>152.59305072399999</v>
      </c>
      <c r="Y704" s="476">
        <f t="shared" si="238"/>
        <v>358.011104209</v>
      </c>
      <c r="Z704" s="478">
        <f t="shared" si="239"/>
        <v>1.843609644</v>
      </c>
      <c r="AA704" s="465">
        <f t="shared" si="240"/>
        <v>533.81866181999999</v>
      </c>
      <c r="AB704" s="429">
        <f t="shared" si="241"/>
        <v>0.10353348755236617</v>
      </c>
      <c r="AC704" s="454">
        <f t="shared" si="242"/>
        <v>81.514714526345955</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5.3245121040000001</v>
      </c>
      <c r="V705" s="475">
        <f t="shared" si="235"/>
        <v>4.1989804699999995</v>
      </c>
      <c r="W705" s="460">
        <f t="shared" si="236"/>
        <v>1.857094614</v>
      </c>
      <c r="X705" s="476">
        <f t="shared" si="237"/>
        <v>79.099674003999993</v>
      </c>
      <c r="Y705" s="476">
        <f t="shared" si="238"/>
        <v>143.191952749</v>
      </c>
      <c r="Z705" s="478">
        <f t="shared" si="239"/>
        <v>0.46126099799999998</v>
      </c>
      <c r="AA705" s="465">
        <f t="shared" si="240"/>
        <v>234.133474939</v>
      </c>
      <c r="AB705" s="429">
        <f t="shared" si="241"/>
        <v>4.5409905923002328E-2</v>
      </c>
      <c r="AC705" s="454">
        <f t="shared" si="242"/>
        <v>74.770464737957482</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15.350847516000002</v>
      </c>
      <c r="V706" s="475">
        <f t="shared" si="235"/>
        <v>10.959252870999999</v>
      </c>
      <c r="W706" s="460">
        <f t="shared" si="236"/>
        <v>5.3024146290000003</v>
      </c>
      <c r="X706" s="476">
        <f t="shared" si="237"/>
        <v>212.43414999799998</v>
      </c>
      <c r="Y706" s="476">
        <f t="shared" si="238"/>
        <v>509.62831658599998</v>
      </c>
      <c r="Z706" s="478">
        <f t="shared" si="239"/>
        <v>2.8687855409999998</v>
      </c>
      <c r="AA706" s="465">
        <f t="shared" si="240"/>
        <v>756.54376714099988</v>
      </c>
      <c r="AB706" s="429">
        <f t="shared" si="241"/>
        <v>0.1467307539063227</v>
      </c>
      <c r="AC706" s="454">
        <f t="shared" si="242"/>
        <v>81.483632529349279</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27.69279246</v>
      </c>
      <c r="V707" s="475">
        <f t="shared" si="235"/>
        <v>20.777033332999999</v>
      </c>
      <c r="W707" s="460">
        <f t="shared" si="236"/>
        <v>10.346129919000001</v>
      </c>
      <c r="X707" s="476">
        <f t="shared" si="237"/>
        <v>459.85848796800002</v>
      </c>
      <c r="Y707" s="476">
        <f t="shared" si="238"/>
        <v>1073.6087248459999</v>
      </c>
      <c r="Z707" s="478">
        <f t="shared" si="239"/>
        <v>3.135801582</v>
      </c>
      <c r="AA707" s="465">
        <f t="shared" si="240"/>
        <v>1595.4189701079999</v>
      </c>
      <c r="AB707" s="429">
        <f t="shared" si="241"/>
        <v>0.30942959078898369</v>
      </c>
      <c r="AC707" s="454">
        <f t="shared" si="242"/>
        <v>86.223309938019028</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31.779361044000002</v>
      </c>
      <c r="V708" s="475">
        <f t="shared" si="235"/>
        <v>25.002513154999999</v>
      </c>
      <c r="W708" s="460">
        <f t="shared" si="236"/>
        <v>13.943973285</v>
      </c>
      <c r="X708" s="476">
        <f t="shared" si="237"/>
        <v>625.71904050199998</v>
      </c>
      <c r="Y708" s="476">
        <f t="shared" si="238"/>
        <v>1568.8888305589999</v>
      </c>
      <c r="Z708" s="478">
        <f t="shared" si="239"/>
        <v>3.830650866</v>
      </c>
      <c r="AA708" s="465">
        <f t="shared" si="240"/>
        <v>2269.1643694109998</v>
      </c>
      <c r="AB708" s="429">
        <f t="shared" si="241"/>
        <v>0.44010170081671834</v>
      </c>
      <c r="AC708" s="454">
        <f t="shared" si="242"/>
        <v>91.988579872700342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35.527107005999994</v>
      </c>
      <c r="V709" s="475">
        <f t="shared" si="235"/>
        <v>28.992830498</v>
      </c>
      <c r="W709" s="460">
        <f t="shared" si="236"/>
        <v>15.783421698000001</v>
      </c>
      <c r="X709" s="476">
        <f t="shared" si="237"/>
        <v>735.23278917599998</v>
      </c>
      <c r="Y709" s="476">
        <f t="shared" si="238"/>
        <v>1832.4064304810001</v>
      </c>
      <c r="Z709" s="478">
        <f t="shared" si="239"/>
        <v>4.6009388249999992</v>
      </c>
      <c r="AA709" s="465">
        <f t="shared" si="240"/>
        <v>2652.5435176840001</v>
      </c>
      <c r="AB709" s="429">
        <f t="shared" si="241"/>
        <v>0.51445762561753294</v>
      </c>
      <c r="AC709" s="454">
        <f t="shared" si="242"/>
        <v>92.864709437148917</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7.3256461020000003</v>
      </c>
      <c r="V711" s="475">
        <f t="shared" si="235"/>
        <v>3.426087184</v>
      </c>
      <c r="W711" s="460">
        <f t="shared" si="236"/>
        <v>1.9681777440000001</v>
      </c>
      <c r="X711" s="476">
        <f t="shared" si="237"/>
        <v>77.586831920000009</v>
      </c>
      <c r="Y711" s="476">
        <f t="shared" si="238"/>
        <v>230.034399694</v>
      </c>
      <c r="Z711" s="478">
        <f t="shared" si="239"/>
        <v>1.010961387</v>
      </c>
      <c r="AA711" s="465">
        <f t="shared" si="240"/>
        <v>321.35210403100001</v>
      </c>
      <c r="AB711" s="429">
        <f t="shared" si="241"/>
        <v>6.2325854156516682E-2</v>
      </c>
      <c r="AC711" s="454">
        <f t="shared" si="242"/>
        <v>87.26169402222628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2.1648335400000001</v>
      </c>
      <c r="V712" s="475">
        <f t="shared" si="235"/>
        <v>1.5517773799999999</v>
      </c>
      <c r="W712" s="460">
        <f t="shared" si="236"/>
        <v>0.89144657999999988</v>
      </c>
      <c r="X712" s="476">
        <f t="shared" si="237"/>
        <v>46.346122117999997</v>
      </c>
      <c r="Y712" s="476">
        <f t="shared" si="238"/>
        <v>85.906489411999999</v>
      </c>
      <c r="Z712" s="478">
        <f t="shared" si="239"/>
        <v>0.554103711</v>
      </c>
      <c r="AA712" s="465">
        <f t="shared" si="240"/>
        <v>137.41477274100001</v>
      </c>
      <c r="AB712" s="429">
        <f t="shared" si="241"/>
        <v>2.6651429934251358E-2</v>
      </c>
      <c r="AC712" s="454">
        <f t="shared" si="242"/>
        <v>85.261759349685988</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3.846945528</v>
      </c>
      <c r="V713" s="475">
        <f t="shared" ref="V713:V776" si="256">IFERROR(V$5*I713,"")</f>
        <v>4.2877527539999996</v>
      </c>
      <c r="W713" s="460">
        <f t="shared" ref="W713:W776" si="257">IFERROR(W$5*K713,"")</f>
        <v>1.3611318029999999</v>
      </c>
      <c r="X713" s="476">
        <f t="shared" ref="X713:X776" si="258">IFERROR(X$5*M713,"")</f>
        <v>50.462816008000004</v>
      </c>
      <c r="Y713" s="476">
        <f t="shared" ref="Y713:Y776" si="259">IFERROR(Y$5*O713,"")</f>
        <v>74.969918877999987</v>
      </c>
      <c r="Z713" s="478">
        <f t="shared" ref="Z713:Z776" si="260">IFERROR(Z$5*Q713,"")</f>
        <v>0.42815615399999996</v>
      </c>
      <c r="AA713" s="465">
        <f t="shared" ref="AA713:AA776" si="261">IFERROR(SUM(U713:Z713),"")</f>
        <v>135.35672112499998</v>
      </c>
      <c r="AB713" s="429">
        <f t="shared" ref="AB713:AB776" si="262">IF(OR(AA713="", AA713=0), "", AA713/$AA$5)</f>
        <v>2.6252273298099298E-2</v>
      </c>
      <c r="AC713" s="454">
        <f t="shared" ref="AC713:AC776" si="263">IF(OR(AB713="", AB713=0), "", IF(AN713&gt;0, AB713/AN713*100, ""))</f>
        <v>60.717514980576915</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3.329382474</v>
      </c>
      <c r="V714" s="475">
        <f t="shared" si="256"/>
        <v>2.8977958569999998</v>
      </c>
      <c r="W714" s="460">
        <f t="shared" si="257"/>
        <v>1.583157312</v>
      </c>
      <c r="X714" s="476">
        <f t="shared" si="258"/>
        <v>82.987940925999993</v>
      </c>
      <c r="Y714" s="476">
        <f t="shared" si="259"/>
        <v>226.459663463</v>
      </c>
      <c r="Z714" s="478">
        <f t="shared" si="260"/>
        <v>0.55489707899999996</v>
      </c>
      <c r="AA714" s="465">
        <f t="shared" si="261"/>
        <v>317.81283711099996</v>
      </c>
      <c r="AB714" s="429">
        <f t="shared" si="262"/>
        <v>6.1639417593289364E-2</v>
      </c>
      <c r="AC714" s="454">
        <f t="shared" si="263"/>
        <v>100.69179800226058</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0.68677491599999996</v>
      </c>
      <c r="V715" s="475">
        <f t="shared" si="256"/>
        <v>1.133433717</v>
      </c>
      <c r="W715" s="460">
        <f t="shared" si="257"/>
        <v>0.44807755500000002</v>
      </c>
      <c r="X715" s="476">
        <f t="shared" si="258"/>
        <v>14.229278034</v>
      </c>
      <c r="Y715" s="476">
        <f t="shared" si="259"/>
        <v>60.955142944999999</v>
      </c>
      <c r="Z715" s="478">
        <f t="shared" si="260"/>
        <v>0.93780370800000001</v>
      </c>
      <c r="AA715" s="465">
        <f t="shared" si="261"/>
        <v>78.390510875000004</v>
      </c>
      <c r="AB715" s="429">
        <f t="shared" si="262"/>
        <v>1.520374532098526E-2</v>
      </c>
      <c r="AC715" s="454">
        <f t="shared" si="263"/>
        <v>91.004780900091347</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0.94673588399999997</v>
      </c>
      <c r="V716" s="475">
        <f t="shared" si="256"/>
        <v>0.97528205400000001</v>
      </c>
      <c r="W716" s="460">
        <f t="shared" si="257"/>
        <v>0.44804126700000002</v>
      </c>
      <c r="X716" s="476">
        <f t="shared" si="258"/>
        <v>19.355859572</v>
      </c>
      <c r="Y716" s="476">
        <f t="shared" si="259"/>
        <v>62.574300516000008</v>
      </c>
      <c r="Z716" s="478">
        <f t="shared" si="260"/>
        <v>0.83203596000000002</v>
      </c>
      <c r="AA716" s="465">
        <f t="shared" si="261"/>
        <v>85.132255253000011</v>
      </c>
      <c r="AB716" s="429">
        <f t="shared" si="262"/>
        <v>1.6511298536268426E-2</v>
      </c>
      <c r="AC716" s="454">
        <f t="shared" si="263"/>
        <v>92.603540753100177</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35.91882846</v>
      </c>
      <c r="V718" s="475">
        <f t="shared" si="256"/>
        <v>28.759474652000002</v>
      </c>
      <c r="W718" s="460">
        <f t="shared" si="257"/>
        <v>16.259957388</v>
      </c>
      <c r="X718" s="476">
        <f t="shared" si="258"/>
        <v>757.22671183600005</v>
      </c>
      <c r="Y718" s="476">
        <f t="shared" si="259"/>
        <v>1995.0145884840001</v>
      </c>
      <c r="Z718" s="478">
        <f t="shared" si="260"/>
        <v>5.0845851629999999</v>
      </c>
      <c r="AA718" s="465">
        <f t="shared" si="261"/>
        <v>2838.2641459830002</v>
      </c>
      <c r="AB718" s="429">
        <f t="shared" si="262"/>
        <v>0.55047791815031033</v>
      </c>
      <c r="AC718" s="454">
        <f t="shared" si="263"/>
        <v>95.375496976937995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10.200926753999999</v>
      </c>
      <c r="V719" s="475">
        <f t="shared" si="256"/>
        <v>10.984403369999999</v>
      </c>
      <c r="W719" s="460">
        <f t="shared" si="257"/>
        <v>6.4051062659999998</v>
      </c>
      <c r="X719" s="476">
        <f t="shared" si="258"/>
        <v>346.14768382</v>
      </c>
      <c r="Y719" s="476">
        <f t="shared" si="259"/>
        <v>970.61009154599992</v>
      </c>
      <c r="Z719" s="478">
        <f t="shared" si="260"/>
        <v>2.2610334059999997</v>
      </c>
      <c r="AA719" s="465">
        <f t="shared" si="261"/>
        <v>1346.609245162</v>
      </c>
      <c r="AB719" s="429">
        <f t="shared" si="262"/>
        <v>0.26117324382505819</v>
      </c>
      <c r="AC719" s="454">
        <f t="shared" si="263"/>
        <v>105.5406018170472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3.5477861760000002</v>
      </c>
      <c r="V720" s="475">
        <f t="shared" si="256"/>
        <v>3.9462137180000001</v>
      </c>
      <c r="W720" s="460">
        <f t="shared" si="257"/>
        <v>2.1742621289999997</v>
      </c>
      <c r="X720" s="476">
        <f t="shared" si="258"/>
        <v>131.74359283000001</v>
      </c>
      <c r="Y720" s="476">
        <f t="shared" si="259"/>
        <v>378.24220124299995</v>
      </c>
      <c r="Z720" s="478">
        <f t="shared" si="260"/>
        <v>0.82572379200000001</v>
      </c>
      <c r="AA720" s="465">
        <f t="shared" si="261"/>
        <v>520.47977988799994</v>
      </c>
      <c r="AB720" s="429">
        <f t="shared" si="262"/>
        <v>0.10094642744142746</v>
      </c>
      <c r="AC720" s="454">
        <f t="shared" si="263"/>
        <v>109.30472395646493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4.3324585559999997</v>
      </c>
      <c r="V721" s="475">
        <f t="shared" si="256"/>
        <v>3.3099082599999998</v>
      </c>
      <c r="W721" s="460">
        <f t="shared" si="257"/>
        <v>2.160674217</v>
      </c>
      <c r="X721" s="476">
        <f t="shared" si="258"/>
        <v>110.882011514</v>
      </c>
      <c r="Y721" s="476">
        <f t="shared" si="259"/>
        <v>329.13311872700001</v>
      </c>
      <c r="Z721" s="478">
        <f t="shared" si="260"/>
        <v>0.828657639</v>
      </c>
      <c r="AA721" s="465">
        <f t="shared" si="261"/>
        <v>450.64682891300004</v>
      </c>
      <c r="AB721" s="429">
        <f t="shared" si="262"/>
        <v>8.7402410572730807E-2</v>
      </c>
      <c r="AC721" s="454">
        <f t="shared" si="263"/>
        <v>105.28467363733746</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22.680716742000001</v>
      </c>
      <c r="V723" s="475">
        <f t="shared" si="256"/>
        <v>15.769205188000001</v>
      </c>
      <c r="W723" s="460">
        <f t="shared" si="257"/>
        <v>7.8341356709999994</v>
      </c>
      <c r="X723" s="476">
        <f t="shared" si="258"/>
        <v>255.65042773799999</v>
      </c>
      <c r="Y723" s="476">
        <f t="shared" si="259"/>
        <v>524.14025510700003</v>
      </c>
      <c r="Z723" s="478">
        <f t="shared" si="260"/>
        <v>2.075610384</v>
      </c>
      <c r="AA723" s="465">
        <f t="shared" si="261"/>
        <v>828.15035083000009</v>
      </c>
      <c r="AB723" s="429">
        <f t="shared" si="262"/>
        <v>0.16061876470713735</v>
      </c>
      <c r="AC723" s="454">
        <f t="shared" si="263"/>
        <v>70.529018786116424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12.135851784</v>
      </c>
      <c r="V724" s="475">
        <f t="shared" si="256"/>
        <v>12.136468404</v>
      </c>
      <c r="W724" s="460">
        <f t="shared" si="257"/>
        <v>6.5742784109999999</v>
      </c>
      <c r="X724" s="476">
        <f t="shared" si="258"/>
        <v>298.69683354799997</v>
      </c>
      <c r="Y724" s="476">
        <f t="shared" si="259"/>
        <v>696.623556431</v>
      </c>
      <c r="Z724" s="478">
        <f t="shared" si="260"/>
        <v>2.1081650670000003</v>
      </c>
      <c r="AA724" s="465">
        <f t="shared" si="261"/>
        <v>1028.275153645</v>
      </c>
      <c r="AB724" s="429">
        <f t="shared" si="262"/>
        <v>0.19943272956652444</v>
      </c>
      <c r="AC724" s="454">
        <f t="shared" si="263"/>
        <v>91.112629780498665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8.6428580579999998</v>
      </c>
      <c r="V725" s="475">
        <f t="shared" si="256"/>
        <v>9.357866521</v>
      </c>
      <c r="W725" s="460">
        <f t="shared" si="257"/>
        <v>5.527603107</v>
      </c>
      <c r="X725" s="476">
        <f t="shared" si="258"/>
        <v>295.13319086799999</v>
      </c>
      <c r="Y725" s="476">
        <f t="shared" si="259"/>
        <v>767.47685036899998</v>
      </c>
      <c r="Z725" s="478">
        <f t="shared" si="260"/>
        <v>1.2355748639999999</v>
      </c>
      <c r="AA725" s="465">
        <f t="shared" si="261"/>
        <v>1087.3739437869999</v>
      </c>
      <c r="AB725" s="429">
        <f t="shared" si="262"/>
        <v>0.21089486884930178</v>
      </c>
      <c r="AC725" s="454">
        <f t="shared" si="263"/>
        <v>103.10872677408889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6.5841402420000001</v>
      </c>
      <c r="V726" s="475">
        <f t="shared" si="256"/>
        <v>6.2063786700000003</v>
      </c>
      <c r="W726" s="460">
        <f t="shared" si="257"/>
        <v>4.5803437740000001</v>
      </c>
      <c r="X726" s="476">
        <f t="shared" si="258"/>
        <v>320.02905587800001</v>
      </c>
      <c r="Y726" s="476">
        <f t="shared" si="259"/>
        <v>983.33040310799993</v>
      </c>
      <c r="Z726" s="478">
        <f t="shared" si="260"/>
        <v>1.9526145029999999</v>
      </c>
      <c r="AA726" s="465">
        <f t="shared" si="261"/>
        <v>1322.6829361749999</v>
      </c>
      <c r="AB726" s="429">
        <f t="shared" si="262"/>
        <v>0.25653276496799843</v>
      </c>
      <c r="AC726" s="454">
        <f t="shared" si="263"/>
        <v>119.64559030972606</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3.9564331740000003</v>
      </c>
      <c r="V727" s="475">
        <f t="shared" si="256"/>
        <v>3.5300812170000002</v>
      </c>
      <c r="W727" s="460">
        <f t="shared" si="257"/>
        <v>2.4836390100000001</v>
      </c>
      <c r="X727" s="476">
        <f t="shared" si="258"/>
        <v>176.49049331399999</v>
      </c>
      <c r="Y727" s="476">
        <f t="shared" si="259"/>
        <v>701.42893865799999</v>
      </c>
      <c r="Z727" s="478">
        <f t="shared" si="260"/>
        <v>1.6280351819999999</v>
      </c>
      <c r="AA727" s="465">
        <f t="shared" si="261"/>
        <v>889.51762055500001</v>
      </c>
      <c r="AB727" s="429">
        <f t="shared" si="262"/>
        <v>0.17252087287723042</v>
      </c>
      <c r="AC727" s="454">
        <f t="shared" si="263"/>
        <v>128.33239423474313</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6.6267918720000001</v>
      </c>
      <c r="V729" s="475">
        <f t="shared" si="256"/>
        <v>4.4362989800000001</v>
      </c>
      <c r="W729" s="460">
        <f t="shared" si="257"/>
        <v>2.6658867419999996</v>
      </c>
      <c r="X729" s="476">
        <f t="shared" si="258"/>
        <v>101.918667744</v>
      </c>
      <c r="Y729" s="476">
        <f t="shared" si="259"/>
        <v>243.873253619</v>
      </c>
      <c r="Z729" s="478">
        <f t="shared" si="260"/>
        <v>1.1318397389999999</v>
      </c>
      <c r="AA729" s="465">
        <f t="shared" si="261"/>
        <v>360.65273869599997</v>
      </c>
      <c r="AB729" s="429">
        <f t="shared" si="262"/>
        <v>6.994816499146625E-2</v>
      </c>
      <c r="AC729" s="454">
        <f t="shared" si="263"/>
        <v>84.028250960140724</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0.12523831199999999</v>
      </c>
      <c r="V731" s="475">
        <f t="shared" si="256"/>
        <v>0.109003716</v>
      </c>
      <c r="W731" s="460">
        <f t="shared" si="257"/>
        <v>6.2619155999999995E-2</v>
      </c>
      <c r="X731" s="476">
        <f t="shared" si="258"/>
        <v>3.7006062559999999</v>
      </c>
      <c r="Y731" s="476">
        <f t="shared" si="259"/>
        <v>7.2154946369999999</v>
      </c>
      <c r="Z731" s="478">
        <f t="shared" si="260"/>
        <v>2.0873052E-2</v>
      </c>
      <c r="AA731" s="465">
        <f t="shared" si="261"/>
        <v>11.233835129000001</v>
      </c>
      <c r="AB731" s="429">
        <f t="shared" si="262"/>
        <v>2.1787888147788985E-3</v>
      </c>
      <c r="AC731" s="454">
        <f t="shared" si="263"/>
        <v>93.757281859117796</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0.461861244</v>
      </c>
      <c r="V732" s="475">
        <f t="shared" si="256"/>
        <v>0.27306417199999999</v>
      </c>
      <c r="W732" s="460">
        <f t="shared" si="257"/>
        <v>0.19168866000000001</v>
      </c>
      <c r="X732" s="476">
        <f t="shared" si="258"/>
        <v>7.8200930960000008</v>
      </c>
      <c r="Y732" s="476">
        <f t="shared" si="259"/>
        <v>10.578419976999999</v>
      </c>
      <c r="Z732" s="478">
        <f t="shared" si="260"/>
        <v>0.15732691200000001</v>
      </c>
      <c r="AA732" s="465">
        <f t="shared" si="261"/>
        <v>19.482454060999999</v>
      </c>
      <c r="AB732" s="429">
        <f t="shared" si="262"/>
        <v>3.7785985378200153E-3</v>
      </c>
      <c r="AC732" s="454">
        <f t="shared" si="263"/>
        <v>69.490135168688866</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0.83517804000000007</v>
      </c>
      <c r="V733" s="475">
        <f t="shared" si="256"/>
        <v>0.58788873699999999</v>
      </c>
      <c r="W733" s="460">
        <f t="shared" si="257"/>
        <v>0.33772331699999997</v>
      </c>
      <c r="X733" s="476">
        <f t="shared" si="258"/>
        <v>16.481025662</v>
      </c>
      <c r="Y733" s="476">
        <f t="shared" si="259"/>
        <v>34.368070004000003</v>
      </c>
      <c r="Z733" s="478">
        <f t="shared" si="260"/>
        <v>0.113585175</v>
      </c>
      <c r="AA733" s="465">
        <f t="shared" si="261"/>
        <v>52.723470935000002</v>
      </c>
      <c r="AB733" s="429">
        <f t="shared" si="262"/>
        <v>1.022565378878976E-2</v>
      </c>
      <c r="AC733" s="454">
        <f t="shared" si="263"/>
        <v>87.83553853304052</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1.034349264</v>
      </c>
      <c r="V734" s="475">
        <f t="shared" si="256"/>
        <v>0.53476886700000004</v>
      </c>
      <c r="W734" s="460">
        <f t="shared" si="257"/>
        <v>0.347712723</v>
      </c>
      <c r="X734" s="476">
        <f t="shared" si="258"/>
        <v>13.237689255999999</v>
      </c>
      <c r="Y734" s="476">
        <f t="shared" si="259"/>
        <v>31.377968855999999</v>
      </c>
      <c r="Z734" s="478">
        <f t="shared" si="260"/>
        <v>5.6851641000000001E-2</v>
      </c>
      <c r="AA734" s="465">
        <f t="shared" si="261"/>
        <v>46.589340607000004</v>
      </c>
      <c r="AB734" s="429">
        <f t="shared" si="262"/>
        <v>9.0359465878588063E-3</v>
      </c>
      <c r="AC734" s="454">
        <f t="shared" si="263"/>
        <v>83.396687938392247</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0.53246375999999995</v>
      </c>
      <c r="V735" s="475">
        <f t="shared" si="256"/>
        <v>0.31998121700000004</v>
      </c>
      <c r="W735" s="460">
        <f t="shared" si="257"/>
        <v>0.18381899700000001</v>
      </c>
      <c r="X735" s="476">
        <f t="shared" si="258"/>
        <v>9.163717406</v>
      </c>
      <c r="Y735" s="476">
        <f t="shared" si="259"/>
        <v>14.937128674</v>
      </c>
      <c r="Z735" s="478">
        <f t="shared" si="260"/>
        <v>6.1272999000000002E-2</v>
      </c>
      <c r="AA735" s="465">
        <f t="shared" si="261"/>
        <v>25.198383053000001</v>
      </c>
      <c r="AB735" s="429">
        <f t="shared" si="262"/>
        <v>4.8871960925135766E-3</v>
      </c>
      <c r="AC735" s="454">
        <f t="shared" si="263"/>
        <v>79.287501388140839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1.7035755299999999</v>
      </c>
      <c r="V736" s="475">
        <f t="shared" si="256"/>
        <v>1.0755728630000001</v>
      </c>
      <c r="W736" s="460">
        <f t="shared" si="257"/>
        <v>0.52778544299999997</v>
      </c>
      <c r="X736" s="476">
        <f t="shared" si="258"/>
        <v>25.433966198000004</v>
      </c>
      <c r="Y736" s="476">
        <f t="shared" si="259"/>
        <v>46.063423569999998</v>
      </c>
      <c r="Z736" s="478">
        <f t="shared" si="260"/>
        <v>0.143829396</v>
      </c>
      <c r="AA736" s="465">
        <f t="shared" si="261"/>
        <v>74.948153000000005</v>
      </c>
      <c r="AB736" s="429">
        <f t="shared" si="262"/>
        <v>1.4536104150504268E-2</v>
      </c>
      <c r="AC736" s="454">
        <f t="shared" si="263"/>
        <v>78.817031334355747</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0.34642490400000003</v>
      </c>
      <c r="V737" s="475">
        <f t="shared" si="256"/>
        <v>0.22909628299999998</v>
      </c>
      <c r="W737" s="460">
        <f t="shared" si="257"/>
        <v>0.19393581599999998</v>
      </c>
      <c r="X737" s="476">
        <f t="shared" si="258"/>
        <v>4.1396176159999998</v>
      </c>
      <c r="Y737" s="476">
        <f t="shared" si="259"/>
        <v>17.084680352000003</v>
      </c>
      <c r="Z737" s="478">
        <f t="shared" si="260"/>
        <v>4.4908784999999993E-2</v>
      </c>
      <c r="AA737" s="465">
        <f t="shared" si="261"/>
        <v>22.038663756000002</v>
      </c>
      <c r="AB737" s="429">
        <f t="shared" si="262"/>
        <v>4.2743723343677273E-3</v>
      </c>
      <c r="AC737" s="454">
        <f t="shared" si="263"/>
        <v>89.832832497000823</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2.2145121899999998</v>
      </c>
      <c r="V738" s="475">
        <f t="shared" si="256"/>
        <v>1.6186080430000001</v>
      </c>
      <c r="W738" s="460">
        <f t="shared" si="257"/>
        <v>1.0695473010000001</v>
      </c>
      <c r="X738" s="476">
        <f t="shared" si="258"/>
        <v>37.56098471</v>
      </c>
      <c r="Y738" s="476">
        <f t="shared" si="259"/>
        <v>101.25524752299999</v>
      </c>
      <c r="Z738" s="478">
        <f t="shared" si="260"/>
        <v>0.39091023000000003</v>
      </c>
      <c r="AA738" s="465">
        <f t="shared" si="261"/>
        <v>144.10980999699999</v>
      </c>
      <c r="AB738" s="429">
        <f t="shared" si="262"/>
        <v>2.7949924359387118E-2</v>
      </c>
      <c r="AC738" s="454">
        <f t="shared" si="263"/>
        <v>88.117097843604483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20.105284103999999</v>
      </c>
      <c r="V740" s="475">
        <f t="shared" si="256"/>
        <v>17.156705677000001</v>
      </c>
      <c r="W740" s="460">
        <f t="shared" si="257"/>
        <v>10.54800792</v>
      </c>
      <c r="X740" s="476">
        <f t="shared" si="258"/>
        <v>487.42942702800002</v>
      </c>
      <c r="Y740" s="476">
        <f t="shared" si="259"/>
        <v>1296.3783125319999</v>
      </c>
      <c r="Z740" s="478">
        <f t="shared" si="260"/>
        <v>2.8000638809999998</v>
      </c>
      <c r="AA740" s="465">
        <f t="shared" si="261"/>
        <v>1834.4178011419999</v>
      </c>
      <c r="AB740" s="429">
        <f t="shared" si="262"/>
        <v>0.35578312667610551</v>
      </c>
      <c r="AC740" s="454">
        <f t="shared" si="263"/>
        <v>97.825303584430202</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7.7083521480000003</v>
      </c>
      <c r="V741" s="475">
        <f t="shared" si="256"/>
        <v>6.3815858810000003</v>
      </c>
      <c r="W741" s="460">
        <f t="shared" si="257"/>
        <v>3.5736680789999999</v>
      </c>
      <c r="X741" s="476">
        <f t="shared" si="258"/>
        <v>174.18226348799999</v>
      </c>
      <c r="Y741" s="476">
        <f t="shared" si="259"/>
        <v>475.31311574399996</v>
      </c>
      <c r="Z741" s="478">
        <f t="shared" si="260"/>
        <v>1.063021032</v>
      </c>
      <c r="AA741" s="465">
        <f t="shared" si="261"/>
        <v>668.22200637200001</v>
      </c>
      <c r="AB741" s="429">
        <f t="shared" si="262"/>
        <v>0.12960085461055082</v>
      </c>
      <c r="AC741" s="454">
        <f t="shared" si="263"/>
        <v>98.437665769526475</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10.299272148</v>
      </c>
      <c r="V742" s="475">
        <f t="shared" si="256"/>
        <v>8.9231738610000004</v>
      </c>
      <c r="W742" s="460">
        <f t="shared" si="257"/>
        <v>5.8793256810000001</v>
      </c>
      <c r="X742" s="476">
        <f t="shared" si="258"/>
        <v>283.54712706399999</v>
      </c>
      <c r="Y742" s="476">
        <f t="shared" si="259"/>
        <v>732.749840113</v>
      </c>
      <c r="Z742" s="478">
        <f t="shared" si="260"/>
        <v>1.458691857</v>
      </c>
      <c r="AA742" s="465">
        <f t="shared" si="261"/>
        <v>1042.8574307240001</v>
      </c>
      <c r="AB742" s="429">
        <f t="shared" si="262"/>
        <v>0.20226094467106287</v>
      </c>
      <c r="AC742" s="454">
        <f t="shared" si="263"/>
        <v>99.701820883629921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7.246647018</v>
      </c>
      <c r="V743" s="475">
        <f t="shared" si="256"/>
        <v>6.7735760329999994</v>
      </c>
      <c r="W743" s="460">
        <f t="shared" si="257"/>
        <v>3.6833820390000001</v>
      </c>
      <c r="X743" s="476">
        <f t="shared" si="258"/>
        <v>184.82606537599997</v>
      </c>
      <c r="Y743" s="476">
        <f t="shared" si="259"/>
        <v>493.34386907100003</v>
      </c>
      <c r="Z743" s="478">
        <f t="shared" si="260"/>
        <v>0.892255032</v>
      </c>
      <c r="AA743" s="465">
        <f t="shared" si="261"/>
        <v>696.76579456899992</v>
      </c>
      <c r="AB743" s="429">
        <f t="shared" si="262"/>
        <v>0.13513688800795187</v>
      </c>
      <c r="AC743" s="454">
        <f t="shared" si="263"/>
        <v>99.286592418178671</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18.528399594</v>
      </c>
      <c r="V744" s="475">
        <f t="shared" si="256"/>
        <v>16.062881021999999</v>
      </c>
      <c r="W744" s="460">
        <f t="shared" si="257"/>
        <v>8.4556495349999992</v>
      </c>
      <c r="X744" s="476">
        <f t="shared" si="258"/>
        <v>418.02426687600001</v>
      </c>
      <c r="Y744" s="476">
        <f t="shared" si="259"/>
        <v>1182.218504748</v>
      </c>
      <c r="Z744" s="478">
        <f t="shared" si="260"/>
        <v>3.0055914539999997</v>
      </c>
      <c r="AA744" s="465">
        <f t="shared" si="261"/>
        <v>1646.2952932290002</v>
      </c>
      <c r="AB744" s="429">
        <f t="shared" si="262"/>
        <v>0.31929699248041121</v>
      </c>
      <c r="AC744" s="454">
        <f t="shared" si="263"/>
        <v>99.210600554012956</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22.888461114000002</v>
      </c>
      <c r="V746" s="475">
        <f t="shared" si="256"/>
        <v>15.820688517999999</v>
      </c>
      <c r="W746" s="460">
        <f t="shared" si="257"/>
        <v>7.8438782970000007</v>
      </c>
      <c r="X746" s="476">
        <f t="shared" si="258"/>
        <v>256.78014841999999</v>
      </c>
      <c r="Y746" s="476">
        <f t="shared" si="259"/>
        <v>525.00928323400001</v>
      </c>
      <c r="Z746" s="478">
        <f t="shared" si="260"/>
        <v>2.0332217340000001</v>
      </c>
      <c r="AA746" s="465">
        <f t="shared" si="261"/>
        <v>830.37568131699993</v>
      </c>
      <c r="AB746" s="429">
        <f t="shared" si="262"/>
        <v>0.16105036487916988</v>
      </c>
      <c r="AC746" s="454">
        <f t="shared" si="263"/>
        <v>70.47368882159401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15.392862702</v>
      </c>
      <c r="V747" s="475">
        <f t="shared" si="256"/>
        <v>17.948851009000002</v>
      </c>
      <c r="W747" s="460">
        <f t="shared" si="257"/>
        <v>11.512648962</v>
      </c>
      <c r="X747" s="476">
        <f t="shared" si="258"/>
        <v>703.40492725399997</v>
      </c>
      <c r="Y747" s="476">
        <f t="shared" si="259"/>
        <v>2093.778587027</v>
      </c>
      <c r="Z747" s="478">
        <f t="shared" si="260"/>
        <v>4.3527544379999998</v>
      </c>
      <c r="AA747" s="465">
        <f t="shared" si="261"/>
        <v>2846.3906313919997</v>
      </c>
      <c r="AB747" s="429">
        <f t="shared" si="262"/>
        <v>0.55205404022342897</v>
      </c>
      <c r="AC747" s="454">
        <f t="shared" si="263"/>
        <v>113.74073874123083</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8.6314066559999993</v>
      </c>
      <c r="V748" s="475">
        <f t="shared" si="256"/>
        <v>8.329456983</v>
      </c>
      <c r="W748" s="460">
        <f t="shared" si="257"/>
        <v>5.1421157640000006</v>
      </c>
      <c r="X748" s="476">
        <f t="shared" si="258"/>
        <v>263.66053699999998</v>
      </c>
      <c r="Y748" s="476">
        <f t="shared" si="259"/>
        <v>761.35621826400006</v>
      </c>
      <c r="Z748" s="478">
        <f t="shared" si="260"/>
        <v>1.7532977220000001</v>
      </c>
      <c r="AA748" s="465">
        <f t="shared" si="261"/>
        <v>1048.8730323890002</v>
      </c>
      <c r="AB748" s="429">
        <f t="shared" si="262"/>
        <v>0.20342766338033363</v>
      </c>
      <c r="AC748" s="454">
        <f t="shared" si="263"/>
        <v>105.19560812981527</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4.6464545159999995</v>
      </c>
      <c r="V749" s="475">
        <f t="shared" si="256"/>
        <v>3.1100447080000002</v>
      </c>
      <c r="W749" s="460">
        <f t="shared" si="257"/>
        <v>1.782591813</v>
      </c>
      <c r="X749" s="476">
        <f t="shared" si="258"/>
        <v>89.691393767999998</v>
      </c>
      <c r="Y749" s="476">
        <f t="shared" si="259"/>
        <v>222.527246819</v>
      </c>
      <c r="Z749" s="478">
        <f t="shared" si="260"/>
        <v>0.60400687500000005</v>
      </c>
      <c r="AA749" s="465">
        <f t="shared" si="261"/>
        <v>322.36173849900001</v>
      </c>
      <c r="AB749" s="429">
        <f t="shared" si="262"/>
        <v>6.2521671547517463E-2</v>
      </c>
      <c r="AC749" s="454">
        <f t="shared" si="263"/>
        <v>94.368185842534572</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2.4408150660000003</v>
      </c>
      <c r="V750" s="475">
        <f t="shared" si="256"/>
        <v>1.7909587819999999</v>
      </c>
      <c r="W750" s="460">
        <f t="shared" si="257"/>
        <v>0.718765137</v>
      </c>
      <c r="X750" s="476">
        <f t="shared" si="258"/>
        <v>32.462993558000001</v>
      </c>
      <c r="Y750" s="476">
        <f t="shared" si="259"/>
        <v>70.32866832900001</v>
      </c>
      <c r="Z750" s="478">
        <f t="shared" si="260"/>
        <v>0.25671924000000002</v>
      </c>
      <c r="AA750" s="465">
        <f t="shared" si="261"/>
        <v>107.99892011200001</v>
      </c>
      <c r="AB750" s="429">
        <f t="shared" si="262"/>
        <v>2.0946260688906131E-2</v>
      </c>
      <c r="AC750" s="454">
        <f t="shared" si="263"/>
        <v>79.103867627916699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7.8055103519999998</v>
      </c>
      <c r="V752" s="475">
        <f t="shared" si="256"/>
        <v>7.4405844760000006</v>
      </c>
      <c r="W752" s="460">
        <f t="shared" si="257"/>
        <v>4.7070050669999999</v>
      </c>
      <c r="X752" s="476">
        <f t="shared" si="258"/>
        <v>247.78110469199999</v>
      </c>
      <c r="Y752" s="476">
        <f t="shared" si="259"/>
        <v>718.52575827500004</v>
      </c>
      <c r="Z752" s="478">
        <f t="shared" si="260"/>
        <v>3.2546439450000002</v>
      </c>
      <c r="AA752" s="465">
        <f t="shared" si="261"/>
        <v>989.51460680700006</v>
      </c>
      <c r="AB752" s="429">
        <f t="shared" si="262"/>
        <v>0.19191516811617534</v>
      </c>
      <c r="AC752" s="454">
        <f t="shared" si="263"/>
        <v>105.13590348553198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0.54946495799999995</v>
      </c>
      <c r="V753" s="475">
        <f t="shared" si="256"/>
        <v>0.97647726400000001</v>
      </c>
      <c r="W753" s="460">
        <f t="shared" si="257"/>
        <v>0.625187241</v>
      </c>
      <c r="X753" s="476">
        <f t="shared" si="258"/>
        <v>32.125797675999998</v>
      </c>
      <c r="Y753" s="476">
        <f t="shared" si="259"/>
        <v>99.066833720000005</v>
      </c>
      <c r="Z753" s="478">
        <f t="shared" si="260"/>
        <v>0.72093036600000004</v>
      </c>
      <c r="AA753" s="465">
        <f t="shared" si="261"/>
        <v>134.06469122499999</v>
      </c>
      <c r="AB753" s="429">
        <f t="shared" si="262"/>
        <v>2.6001685652637701E-2</v>
      </c>
      <c r="AC753" s="454">
        <f t="shared" si="263"/>
        <v>108.20860788368914</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0.80096050799999996</v>
      </c>
      <c r="V754" s="475">
        <f t="shared" si="256"/>
        <v>0.54490878799999998</v>
      </c>
      <c r="W754" s="460">
        <f t="shared" si="257"/>
        <v>0.35410937399999998</v>
      </c>
      <c r="X754" s="476">
        <f t="shared" si="258"/>
        <v>15.639561648000001</v>
      </c>
      <c r="Y754" s="476">
        <f t="shared" si="259"/>
        <v>54.480147146</v>
      </c>
      <c r="Z754" s="478">
        <f t="shared" si="260"/>
        <v>1.1523069720000001</v>
      </c>
      <c r="AA754" s="465">
        <f t="shared" si="261"/>
        <v>72.971994436000003</v>
      </c>
      <c r="AB754" s="429">
        <f t="shared" si="262"/>
        <v>1.4152830573312646E-2</v>
      </c>
      <c r="AC754" s="454">
        <f t="shared" si="263"/>
        <v>94.459942710444906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2.3265968580000003</v>
      </c>
      <c r="V755" s="475">
        <f t="shared" si="256"/>
        <v>2.160899965</v>
      </c>
      <c r="W755" s="460">
        <f t="shared" si="257"/>
        <v>1.3048510050000002</v>
      </c>
      <c r="X755" s="476">
        <f t="shared" si="258"/>
        <v>78.360606939999997</v>
      </c>
      <c r="Y755" s="476">
        <f t="shared" si="259"/>
        <v>223.25293979399999</v>
      </c>
      <c r="Z755" s="478">
        <f t="shared" si="260"/>
        <v>1.591638237</v>
      </c>
      <c r="AA755" s="465">
        <f t="shared" si="261"/>
        <v>308.99753279899994</v>
      </c>
      <c r="AB755" s="429">
        <f t="shared" si="262"/>
        <v>5.992969992222652E-2</v>
      </c>
      <c r="AC755" s="454">
        <f t="shared" si="263"/>
        <v>105.90108342164679</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1.0204594919999999</v>
      </c>
      <c r="V756" s="475">
        <f t="shared" si="256"/>
        <v>1.713287099</v>
      </c>
      <c r="W756" s="460">
        <f t="shared" si="257"/>
        <v>0.69098256899999999</v>
      </c>
      <c r="X756" s="476">
        <f t="shared" si="258"/>
        <v>42.457233344000002</v>
      </c>
      <c r="Y756" s="476">
        <f t="shared" si="259"/>
        <v>122.65980194299999</v>
      </c>
      <c r="Z756" s="478">
        <f t="shared" si="260"/>
        <v>0.65618285400000009</v>
      </c>
      <c r="AA756" s="465">
        <f t="shared" si="261"/>
        <v>169.197947301</v>
      </c>
      <c r="AB756" s="429">
        <f t="shared" si="262"/>
        <v>3.2815738421450739E-2</v>
      </c>
      <c r="AC756" s="454">
        <f t="shared" si="263"/>
        <v>104.71608802835351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13.922794242</v>
      </c>
      <c r="V757" s="475">
        <f t="shared" si="256"/>
        <v>11.368118608</v>
      </c>
      <c r="W757" s="460">
        <f t="shared" si="257"/>
        <v>6.9613971210000001</v>
      </c>
      <c r="X757" s="476">
        <f t="shared" si="258"/>
        <v>347.03853795800001</v>
      </c>
      <c r="Y757" s="476">
        <f t="shared" si="259"/>
        <v>976.66863893200002</v>
      </c>
      <c r="Z757" s="478">
        <f t="shared" si="260"/>
        <v>2.3204657069999999</v>
      </c>
      <c r="AA757" s="465">
        <f t="shared" si="261"/>
        <v>1358.279952568</v>
      </c>
      <c r="AB757" s="429">
        <f t="shared" si="262"/>
        <v>0.26343676349262996</v>
      </c>
      <c r="AC757" s="454">
        <f t="shared" si="263"/>
        <v>101.84133890111713</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8.0689472999999996</v>
      </c>
      <c r="V759" s="475">
        <f t="shared" si="256"/>
        <v>6.9126127019999997</v>
      </c>
      <c r="W759" s="460">
        <f t="shared" si="257"/>
        <v>4.8490404840000005</v>
      </c>
      <c r="X759" s="476">
        <f t="shared" si="258"/>
        <v>239.38296382000001</v>
      </c>
      <c r="Y759" s="476">
        <f t="shared" si="259"/>
        <v>806.06662984299999</v>
      </c>
      <c r="Z759" s="478">
        <f t="shared" si="260"/>
        <v>2.0569928759999998</v>
      </c>
      <c r="AA759" s="465">
        <f t="shared" si="261"/>
        <v>1067.337187025</v>
      </c>
      <c r="AB759" s="429">
        <f t="shared" si="262"/>
        <v>0.20700876396916215</v>
      </c>
      <c r="AC759" s="454">
        <f t="shared" si="263"/>
        <v>110.89633884647721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5.0633026560000003</v>
      </c>
      <c r="V760" s="475">
        <f t="shared" si="256"/>
        <v>4.5067929170000003</v>
      </c>
      <c r="W760" s="460">
        <f t="shared" si="257"/>
        <v>2.9249951040000002</v>
      </c>
      <c r="X760" s="476">
        <f t="shared" si="258"/>
        <v>134.97423914800001</v>
      </c>
      <c r="Y760" s="476">
        <f t="shared" si="259"/>
        <v>397.12858359300003</v>
      </c>
      <c r="Z760" s="478">
        <f t="shared" si="260"/>
        <v>1.2770911980000001</v>
      </c>
      <c r="AA760" s="465">
        <f t="shared" si="261"/>
        <v>545.87500461600007</v>
      </c>
      <c r="AB760" s="429">
        <f t="shared" si="262"/>
        <v>0.10587180074010863</v>
      </c>
      <c r="AC760" s="454">
        <f t="shared" si="263"/>
        <v>102.18292198898578</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2.4241114619999999</v>
      </c>
      <c r="V761" s="475">
        <f t="shared" si="256"/>
        <v>2.9426078659999999</v>
      </c>
      <c r="W761" s="460">
        <f t="shared" si="257"/>
        <v>1.73470356</v>
      </c>
      <c r="X761" s="476">
        <f t="shared" si="258"/>
        <v>86.478184880000001</v>
      </c>
      <c r="Y761" s="476">
        <f t="shared" si="259"/>
        <v>242.328760792</v>
      </c>
      <c r="Z761" s="478">
        <f t="shared" si="260"/>
        <v>1.7476969589999998</v>
      </c>
      <c r="AA761" s="465">
        <f t="shared" si="261"/>
        <v>337.65606551899998</v>
      </c>
      <c r="AB761" s="429">
        <f t="shared" si="262"/>
        <v>6.5487987881885174E-2</v>
      </c>
      <c r="AC761" s="454">
        <f t="shared" si="263"/>
        <v>101.04575732236312</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3.3816517199999998</v>
      </c>
      <c r="V762" s="475">
        <f t="shared" si="256"/>
        <v>4.4490251700000005</v>
      </c>
      <c r="W762" s="460">
        <f t="shared" si="257"/>
        <v>2.5558229700000004</v>
      </c>
      <c r="X762" s="476">
        <f t="shared" si="258"/>
        <v>114.07922857600001</v>
      </c>
      <c r="Y762" s="476">
        <f t="shared" si="259"/>
        <v>413.30701363600002</v>
      </c>
      <c r="Z762" s="478">
        <f t="shared" si="260"/>
        <v>1.5983620920000001</v>
      </c>
      <c r="AA762" s="465">
        <f t="shared" si="261"/>
        <v>539.37110416400003</v>
      </c>
      <c r="AB762" s="429">
        <f t="shared" si="262"/>
        <v>0.10461037706826998</v>
      </c>
      <c r="AC762" s="454">
        <f t="shared" si="263"/>
        <v>108.83732828965282</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1.0579044420000001</v>
      </c>
      <c r="V763" s="475">
        <f t="shared" si="256"/>
        <v>1.5355414649999999</v>
      </c>
      <c r="W763" s="460">
        <f t="shared" si="257"/>
        <v>1.025041257</v>
      </c>
      <c r="X763" s="476">
        <f t="shared" si="258"/>
        <v>53.80738642</v>
      </c>
      <c r="Y763" s="476">
        <f t="shared" si="259"/>
        <v>192.17167955100001</v>
      </c>
      <c r="Z763" s="478">
        <f t="shared" si="260"/>
        <v>0.780523776</v>
      </c>
      <c r="AA763" s="465">
        <f t="shared" si="261"/>
        <v>250.37807691099999</v>
      </c>
      <c r="AB763" s="429">
        <f t="shared" si="262"/>
        <v>4.8560526941621412E-2</v>
      </c>
      <c r="AC763" s="454">
        <f t="shared" si="263"/>
        <v>116.1419167385036</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3.0115224359999999</v>
      </c>
      <c r="V764" s="475">
        <f t="shared" si="256"/>
        <v>2.9723712739999999</v>
      </c>
      <c r="W764" s="460">
        <f t="shared" si="257"/>
        <v>1.7276081219999999</v>
      </c>
      <c r="X764" s="476">
        <f t="shared" si="258"/>
        <v>86.124464155999988</v>
      </c>
      <c r="Y764" s="476">
        <f t="shared" si="259"/>
        <v>235.01869007799999</v>
      </c>
      <c r="Z764" s="478">
        <f t="shared" si="260"/>
        <v>1.063814751</v>
      </c>
      <c r="AA764" s="465">
        <f t="shared" si="261"/>
        <v>329.91847081699996</v>
      </c>
      <c r="AB764" s="429">
        <f t="shared" si="262"/>
        <v>6.3987290693754834E-2</v>
      </c>
      <c r="AC764" s="454">
        <f t="shared" si="263"/>
        <v>100.04882712913252</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2.203880184</v>
      </c>
      <c r="V765" s="475">
        <f t="shared" si="256"/>
        <v>1.6103020620000001</v>
      </c>
      <c r="W765" s="460">
        <f t="shared" si="257"/>
        <v>1.085126247</v>
      </c>
      <c r="X765" s="476">
        <f t="shared" si="258"/>
        <v>53.826083706000006</v>
      </c>
      <c r="Y765" s="476">
        <f t="shared" si="259"/>
        <v>186.238623883</v>
      </c>
      <c r="Z765" s="478">
        <f t="shared" si="260"/>
        <v>0.45955542599999999</v>
      </c>
      <c r="AA765" s="465">
        <f t="shared" si="261"/>
        <v>245.42357150800001</v>
      </c>
      <c r="AB765" s="429">
        <f t="shared" si="262"/>
        <v>4.7599606576415827E-2</v>
      </c>
      <c r="AC765" s="454">
        <f t="shared" si="263"/>
        <v>110.15741986893673</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1.005602688</v>
      </c>
      <c r="V766" s="475">
        <f t="shared" si="256"/>
        <v>0.73408905199999996</v>
      </c>
      <c r="W766" s="460">
        <f t="shared" si="257"/>
        <v>0.50280134399999998</v>
      </c>
      <c r="X766" s="476">
        <f t="shared" si="258"/>
        <v>21.613407114000001</v>
      </c>
      <c r="Y766" s="476">
        <f t="shared" si="259"/>
        <v>79.464032720000006</v>
      </c>
      <c r="Z766" s="478">
        <f t="shared" si="260"/>
        <v>0.63150430499999999</v>
      </c>
      <c r="AA766" s="465">
        <f t="shared" si="261"/>
        <v>103.951437223</v>
      </c>
      <c r="AB766" s="429">
        <f t="shared" si="262"/>
        <v>2.0161256249612101E-2</v>
      </c>
      <c r="AC766" s="454">
        <f t="shared" si="263"/>
        <v>104.33538880449143</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0.63093070799999995</v>
      </c>
      <c r="V767" s="475">
        <f t="shared" si="256"/>
        <v>0.559066269</v>
      </c>
      <c r="W767" s="460">
        <f t="shared" si="257"/>
        <v>0.44233802999999999</v>
      </c>
      <c r="X767" s="476">
        <f t="shared" si="258"/>
        <v>22.051369940000001</v>
      </c>
      <c r="Y767" s="476">
        <f t="shared" si="259"/>
        <v>60.174354970000003</v>
      </c>
      <c r="Z767" s="478">
        <f t="shared" si="260"/>
        <v>0.52279169400000003</v>
      </c>
      <c r="AA767" s="465">
        <f t="shared" si="261"/>
        <v>84.380851611000011</v>
      </c>
      <c r="AB767" s="429">
        <f t="shared" si="262"/>
        <v>1.6365564703452292E-2</v>
      </c>
      <c r="AC767" s="454">
        <f t="shared" si="263"/>
        <v>101.98299515264311</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0.47348873999999996</v>
      </c>
      <c r="V768" s="475">
        <f t="shared" si="256"/>
        <v>0.244628702</v>
      </c>
      <c r="W768" s="460">
        <f t="shared" si="257"/>
        <v>0.307280628</v>
      </c>
      <c r="X768" s="476">
        <f t="shared" si="258"/>
        <v>15.318508344</v>
      </c>
      <c r="Y768" s="476">
        <f t="shared" si="259"/>
        <v>41.801546172000002</v>
      </c>
      <c r="Z768" s="478">
        <f t="shared" si="260"/>
        <v>0.70707331799999995</v>
      </c>
      <c r="AA768" s="465">
        <f t="shared" si="261"/>
        <v>58.852525904000004</v>
      </c>
      <c r="AB768" s="429">
        <f t="shared" si="262"/>
        <v>1.1414376629945695E-2</v>
      </c>
      <c r="AC768" s="454">
        <f t="shared" si="263"/>
        <v>99.90629902896508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1.4812004519999999</v>
      </c>
      <c r="V769" s="475">
        <f t="shared" si="256"/>
        <v>0.96232814899999997</v>
      </c>
      <c r="W769" s="460">
        <f t="shared" si="257"/>
        <v>0.967989879</v>
      </c>
      <c r="X769" s="476">
        <f t="shared" si="258"/>
        <v>51.637594040000003</v>
      </c>
      <c r="Y769" s="476">
        <f t="shared" si="259"/>
        <v>181.672761659</v>
      </c>
      <c r="Z769" s="478">
        <f t="shared" si="260"/>
        <v>0.59991558299999992</v>
      </c>
      <c r="AA769" s="465">
        <f t="shared" si="261"/>
        <v>237.32178976200001</v>
      </c>
      <c r="AB769" s="429">
        <f t="shared" si="262"/>
        <v>4.6028275749030255E-2</v>
      </c>
      <c r="AC769" s="454">
        <f t="shared" si="263"/>
        <v>117.87041168970606</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0.49007046599999998</v>
      </c>
      <c r="V770" s="475">
        <f t="shared" si="256"/>
        <v>0.68912744199999998</v>
      </c>
      <c r="W770" s="460">
        <f t="shared" si="257"/>
        <v>0.39542720399999998</v>
      </c>
      <c r="X770" s="476">
        <f t="shared" si="258"/>
        <v>8.1722928400000008</v>
      </c>
      <c r="Y770" s="476">
        <f t="shared" si="259"/>
        <v>24.688447819</v>
      </c>
      <c r="Z770" s="478">
        <f t="shared" si="260"/>
        <v>0.95083728300000003</v>
      </c>
      <c r="AA770" s="465">
        <f t="shared" si="261"/>
        <v>35.386203053999999</v>
      </c>
      <c r="AB770" s="429">
        <f t="shared" si="262"/>
        <v>6.8631115310318078E-3</v>
      </c>
      <c r="AC770" s="454">
        <f t="shared" si="263"/>
        <v>66.356949799348357</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23.405329781999999</v>
      </c>
      <c r="V772" s="475">
        <f t="shared" si="256"/>
        <v>21.299517199</v>
      </c>
      <c r="W772" s="460">
        <f t="shared" si="257"/>
        <v>13.392761291999999</v>
      </c>
      <c r="X772" s="476">
        <f t="shared" si="258"/>
        <v>697.39245831799997</v>
      </c>
      <c r="Y772" s="476">
        <f t="shared" si="259"/>
        <v>1969.640810287</v>
      </c>
      <c r="Z772" s="478">
        <f t="shared" si="260"/>
        <v>4.5154613429999992</v>
      </c>
      <c r="AA772" s="465">
        <f t="shared" si="261"/>
        <v>2729.646338221</v>
      </c>
      <c r="AB772" s="429">
        <f t="shared" si="262"/>
        <v>0.52941162494588823</v>
      </c>
      <c r="AC772" s="454">
        <f t="shared" si="263"/>
        <v>104.78298940643052</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16.767428003999999</v>
      </c>
      <c r="V773" s="475">
        <f t="shared" si="256"/>
        <v>15.416929565999999</v>
      </c>
      <c r="W773" s="460">
        <f t="shared" si="257"/>
        <v>9.6402256380000004</v>
      </c>
      <c r="X773" s="476">
        <f t="shared" si="258"/>
        <v>500.07113575</v>
      </c>
      <c r="Y773" s="476">
        <f t="shared" si="259"/>
        <v>1329.182764398</v>
      </c>
      <c r="Z773" s="478">
        <f t="shared" si="260"/>
        <v>3.1625129429999999</v>
      </c>
      <c r="AA773" s="465">
        <f t="shared" si="261"/>
        <v>1874.240996299</v>
      </c>
      <c r="AB773" s="429">
        <f t="shared" si="262"/>
        <v>0.36350678749010862</v>
      </c>
      <c r="AC773" s="454">
        <f t="shared" si="263"/>
        <v>102.38561329752866</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11.803241808000001</v>
      </c>
      <c r="V774" s="475">
        <f t="shared" si="256"/>
        <v>11.705425011999999</v>
      </c>
      <c r="W774" s="460">
        <f t="shared" si="257"/>
        <v>7.4235862799999994</v>
      </c>
      <c r="X774" s="476">
        <f t="shared" si="258"/>
        <v>380.24242241000002</v>
      </c>
      <c r="Y774" s="476">
        <f t="shared" si="259"/>
        <v>1110.28960949</v>
      </c>
      <c r="Z774" s="478">
        <f t="shared" si="260"/>
        <v>2.0551161869999999</v>
      </c>
      <c r="AA774" s="465">
        <f t="shared" si="261"/>
        <v>1523.5194011870001</v>
      </c>
      <c r="AB774" s="429">
        <f t="shared" si="262"/>
        <v>0.29548475585473238</v>
      </c>
      <c r="AC774" s="454">
        <f t="shared" si="263"/>
        <v>106.52612494454405</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7.988682024</v>
      </c>
      <c r="V775" s="475">
        <f t="shared" si="256"/>
        <v>7.3345756939999998</v>
      </c>
      <c r="W775" s="460">
        <f t="shared" si="257"/>
        <v>4.9902256980000006</v>
      </c>
      <c r="X775" s="476">
        <f t="shared" si="258"/>
        <v>259.91888851200002</v>
      </c>
      <c r="Y775" s="476">
        <f t="shared" si="259"/>
        <v>768.73028733000001</v>
      </c>
      <c r="Z775" s="478">
        <f t="shared" si="260"/>
        <v>1.683752922</v>
      </c>
      <c r="AA775" s="465">
        <f t="shared" si="261"/>
        <v>1050.64641218</v>
      </c>
      <c r="AB775" s="429">
        <f t="shared" si="262"/>
        <v>0.20377160825833979</v>
      </c>
      <c r="AC775" s="454">
        <f t="shared" si="263"/>
        <v>107.98217148820032</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4.5456197759999997</v>
      </c>
      <c r="V777" s="475">
        <f t="shared" ref="V777:V840" si="277">IFERROR(V$5*I777,"")</f>
        <v>3.956372768</v>
      </c>
      <c r="W777" s="460">
        <f t="shared" ref="W777:W840" si="278">IFERROR(W$5*K777,"")</f>
        <v>2.4146706420000004</v>
      </c>
      <c r="X777" s="476">
        <f t="shared" ref="X777:X840" si="279">IFERROR(X$5*M777,"")</f>
        <v>110.99247100400001</v>
      </c>
      <c r="Y777" s="476">
        <f t="shared" ref="Y777:Y840" si="280">IFERROR(Y$5*O777,"")</f>
        <v>309.18632291199998</v>
      </c>
      <c r="Z777" s="478">
        <f t="shared" ref="Z777:Z840" si="281">IFERROR(Z$5*Q777,"")</f>
        <v>0.778219722</v>
      </c>
      <c r="AA777" s="465">
        <f t="shared" ref="AA777:AA840" si="282">IFERROR(SUM(U777:Z777),"")</f>
        <v>431.87367682399997</v>
      </c>
      <c r="AB777" s="429">
        <f t="shared" ref="AB777:AB840" si="283">IF(OR(AA777="", AA777=0), "", AA777/$AA$5)</f>
        <v>8.3761380299456942E-2</v>
      </c>
      <c r="AC777" s="454">
        <f t="shared" ref="AC777:AC840" si="284">IF(OR(AB777="", AB777=0), "", IF(AN777&gt;0, AB777/AN777*100, ""))</f>
        <v>99.149988048812105</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13.121758512</v>
      </c>
      <c r="V778" s="475">
        <f t="shared" si="277"/>
        <v>11.6256004</v>
      </c>
      <c r="W778" s="460">
        <f t="shared" si="278"/>
        <v>7.2086883119999996</v>
      </c>
      <c r="X778" s="476">
        <f t="shared" si="279"/>
        <v>367.32357632599997</v>
      </c>
      <c r="Y778" s="476">
        <f t="shared" si="280"/>
        <v>1018.222577155</v>
      </c>
      <c r="Z778" s="478">
        <f t="shared" si="281"/>
        <v>1.7967675239999998</v>
      </c>
      <c r="AA778" s="465">
        <f t="shared" si="282"/>
        <v>1419.2989682289999</v>
      </c>
      <c r="AB778" s="429">
        <f t="shared" si="283"/>
        <v>0.27527132820577965</v>
      </c>
      <c r="AC778" s="454">
        <f t="shared" si="284"/>
        <v>103.25560515400447</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3.7360257479999999</v>
      </c>
      <c r="V779" s="475">
        <f t="shared" si="277"/>
        <v>3.313602554</v>
      </c>
      <c r="W779" s="460">
        <f t="shared" si="278"/>
        <v>1.8611171010000001</v>
      </c>
      <c r="X779" s="476">
        <f t="shared" si="279"/>
        <v>103.587792542</v>
      </c>
      <c r="Y779" s="476">
        <f t="shared" si="280"/>
        <v>275.99025578600003</v>
      </c>
      <c r="Z779" s="478">
        <f t="shared" si="281"/>
        <v>0.65794955399999999</v>
      </c>
      <c r="AA779" s="465">
        <f t="shared" si="282"/>
        <v>389.14674328500007</v>
      </c>
      <c r="AB779" s="429">
        <f t="shared" si="283"/>
        <v>7.5474542917959672E-2</v>
      </c>
      <c r="AC779" s="454">
        <f t="shared" si="284"/>
        <v>102.50267505611492</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9.4334780519999999</v>
      </c>
      <c r="V780" s="475">
        <f t="shared" si="277"/>
        <v>8.3367914269999996</v>
      </c>
      <c r="W780" s="460">
        <f t="shared" si="278"/>
        <v>4.5597964770000008</v>
      </c>
      <c r="X780" s="476">
        <f t="shared" si="279"/>
        <v>221.62336602799999</v>
      </c>
      <c r="Y780" s="476">
        <f t="shared" si="280"/>
        <v>583.66146252500005</v>
      </c>
      <c r="Z780" s="478">
        <f t="shared" si="281"/>
        <v>1.2836906369999999</v>
      </c>
      <c r="AA780" s="465">
        <f t="shared" si="282"/>
        <v>828.89858514599996</v>
      </c>
      <c r="AB780" s="429">
        <f t="shared" si="283"/>
        <v>0.16076388385298682</v>
      </c>
      <c r="AC780" s="454">
        <f t="shared" si="284"/>
        <v>97.180479432902942</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5.2311276900000001</v>
      </c>
      <c r="V781" s="475">
        <f t="shared" si="277"/>
        <v>4.4861185099999998</v>
      </c>
      <c r="W781" s="460">
        <f t="shared" si="278"/>
        <v>2.6155638450000001</v>
      </c>
      <c r="X781" s="476">
        <f t="shared" si="279"/>
        <v>131.071428696</v>
      </c>
      <c r="Y781" s="476">
        <f t="shared" si="280"/>
        <v>355.81355565500002</v>
      </c>
      <c r="Z781" s="478">
        <f t="shared" si="281"/>
        <v>0.77423109299999993</v>
      </c>
      <c r="AA781" s="465">
        <f t="shared" si="282"/>
        <v>499.99202548900007</v>
      </c>
      <c r="AB781" s="429">
        <f t="shared" si="283"/>
        <v>9.6972852111908467E-2</v>
      </c>
      <c r="AC781" s="454">
        <f t="shared" si="284"/>
        <v>100.29610625683961</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2.7738255060000001</v>
      </c>
      <c r="V782" s="475">
        <f t="shared" si="277"/>
        <v>2.9757489759999998</v>
      </c>
      <c r="W782" s="460">
        <f t="shared" si="278"/>
        <v>1.7149539240000002</v>
      </c>
      <c r="X782" s="476">
        <f t="shared" si="279"/>
        <v>85.493628952000009</v>
      </c>
      <c r="Y782" s="476">
        <f t="shared" si="280"/>
        <v>250.338380067</v>
      </c>
      <c r="Z782" s="478">
        <f t="shared" si="281"/>
        <v>0.57165130800000008</v>
      </c>
      <c r="AA782" s="465">
        <f t="shared" si="282"/>
        <v>343.86818873300001</v>
      </c>
      <c r="AB782" s="429">
        <f t="shared" si="283"/>
        <v>6.6692821709270753E-2</v>
      </c>
      <c r="AC782" s="454">
        <f t="shared" si="284"/>
        <v>104.31381018880062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1.3631290739999999</v>
      </c>
      <c r="V783" s="475">
        <f t="shared" si="277"/>
        <v>1.364532482</v>
      </c>
      <c r="W783" s="460">
        <f t="shared" si="278"/>
        <v>0.70647444000000004</v>
      </c>
      <c r="X783" s="476">
        <f t="shared" si="279"/>
        <v>30.257603516</v>
      </c>
      <c r="Y783" s="476">
        <f t="shared" si="280"/>
        <v>92.718020162999991</v>
      </c>
      <c r="Z783" s="478">
        <f t="shared" si="281"/>
        <v>0.30769929000000001</v>
      </c>
      <c r="AA783" s="465">
        <f t="shared" si="282"/>
        <v>126.71745896499999</v>
      </c>
      <c r="AB783" s="429">
        <f t="shared" si="283"/>
        <v>2.4576698790729247E-2</v>
      </c>
      <c r="AC783" s="454">
        <f t="shared" si="284"/>
        <v>97.680374977847165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1.30484574</v>
      </c>
      <c r="V784" s="475">
        <f t="shared" si="277"/>
        <v>1.281148137</v>
      </c>
      <c r="W784" s="460">
        <f t="shared" si="278"/>
        <v>0.82954249200000008</v>
      </c>
      <c r="X784" s="476">
        <f t="shared" si="279"/>
        <v>36.678609025999997</v>
      </c>
      <c r="Y784" s="476">
        <f t="shared" si="280"/>
        <v>82.163221249000003</v>
      </c>
      <c r="Z784" s="478">
        <f t="shared" si="281"/>
        <v>0.28763913599999996</v>
      </c>
      <c r="AA784" s="465">
        <f t="shared" si="282"/>
        <v>122.54500578</v>
      </c>
      <c r="AB784" s="429">
        <f t="shared" si="283"/>
        <v>2.3767456512800621E-2</v>
      </c>
      <c r="AC784" s="454">
        <f t="shared" si="284"/>
        <v>91.80199329471138</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0.73514903399999998</v>
      </c>
      <c r="V785" s="475">
        <f t="shared" si="277"/>
        <v>0.72876987399999993</v>
      </c>
      <c r="W785" s="460">
        <f t="shared" si="278"/>
        <v>0.45787968900000003</v>
      </c>
      <c r="X785" s="476">
        <f t="shared" si="279"/>
        <v>18.585344564</v>
      </c>
      <c r="Y785" s="476">
        <f t="shared" si="280"/>
        <v>57.476154478000005</v>
      </c>
      <c r="Z785" s="478">
        <f t="shared" si="281"/>
        <v>0.21990905999999999</v>
      </c>
      <c r="AA785" s="465">
        <f t="shared" si="282"/>
        <v>78.203206699000006</v>
      </c>
      <c r="AB785" s="429">
        <f t="shared" si="283"/>
        <v>1.5167417901280063E-2</v>
      </c>
      <c r="AC785" s="454">
        <f t="shared" si="284"/>
        <v>99.570699194180619</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3.9654000360000001</v>
      </c>
      <c r="V786" s="475">
        <f t="shared" si="277"/>
        <v>3.2860999869999996</v>
      </c>
      <c r="W786" s="460">
        <f t="shared" si="278"/>
        <v>1.9938544739999999</v>
      </c>
      <c r="X786" s="476">
        <f t="shared" si="279"/>
        <v>89.138167577999994</v>
      </c>
      <c r="Y786" s="476">
        <f t="shared" si="280"/>
        <v>253.53750062599997</v>
      </c>
      <c r="Z786" s="478">
        <f t="shared" si="281"/>
        <v>0.70805757599999997</v>
      </c>
      <c r="AA786" s="465">
        <f t="shared" si="282"/>
        <v>352.62908027699996</v>
      </c>
      <c r="AB786" s="429">
        <f t="shared" si="283"/>
        <v>6.8391986089410384E-2</v>
      </c>
      <c r="AC786" s="454">
        <f t="shared" si="284"/>
        <v>98.297674353375868</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2.5956385740000001</v>
      </c>
      <c r="V787" s="475">
        <f t="shared" si="277"/>
        <v>2.3897563600000002</v>
      </c>
      <c r="W787" s="460">
        <f t="shared" si="278"/>
        <v>1.3679449560000001</v>
      </c>
      <c r="X787" s="476">
        <f t="shared" si="279"/>
        <v>71.635090465999994</v>
      </c>
      <c r="Y787" s="476">
        <f t="shared" si="280"/>
        <v>186.75691724000001</v>
      </c>
      <c r="Z787" s="478">
        <f t="shared" si="281"/>
        <v>0.29001433500000001</v>
      </c>
      <c r="AA787" s="465">
        <f t="shared" si="282"/>
        <v>265.03536193100001</v>
      </c>
      <c r="AB787" s="429">
        <f t="shared" si="283"/>
        <v>5.1403289746121024E-2</v>
      </c>
      <c r="AC787" s="454">
        <f t="shared" si="284"/>
        <v>100.85433983500427</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28.353894965999999</v>
      </c>
      <c r="V788" s="475">
        <f t="shared" si="277"/>
        <v>24.413137526000003</v>
      </c>
      <c r="W788" s="460">
        <f t="shared" si="278"/>
        <v>14.476440906000001</v>
      </c>
      <c r="X788" s="476">
        <f t="shared" si="279"/>
        <v>706.18520466400003</v>
      </c>
      <c r="Y788" s="476">
        <f t="shared" si="280"/>
        <v>1928.589929817</v>
      </c>
      <c r="Z788" s="478">
        <f t="shared" si="281"/>
        <v>4.7256491609999998</v>
      </c>
      <c r="AA788" s="465">
        <f t="shared" si="282"/>
        <v>2706.7442570400003</v>
      </c>
      <c r="AB788" s="429">
        <f t="shared" si="283"/>
        <v>0.52496979384018627</v>
      </c>
      <c r="AC788" s="454">
        <f t="shared" si="284"/>
        <v>99.823709416167503</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0.73003685399999996</v>
      </c>
      <c r="V790" s="475">
        <f t="shared" si="277"/>
        <v>0.62829628199999998</v>
      </c>
      <c r="W790" s="460">
        <f t="shared" si="278"/>
        <v>0.36501842699999998</v>
      </c>
      <c r="X790" s="476">
        <f t="shared" si="279"/>
        <v>17.415397326000001</v>
      </c>
      <c r="Y790" s="476">
        <f t="shared" si="280"/>
        <v>50.127950677999998</v>
      </c>
      <c r="Z790" s="478">
        <f t="shared" si="281"/>
        <v>0.140629752</v>
      </c>
      <c r="AA790" s="465">
        <f t="shared" si="282"/>
        <v>69.407329318999999</v>
      </c>
      <c r="AB790" s="429">
        <f t="shared" si="283"/>
        <v>1.3461468060318076E-2</v>
      </c>
      <c r="AC790" s="454">
        <f t="shared" si="284"/>
        <v>100.39570752256701</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0.604077588</v>
      </c>
      <c r="V791" s="475">
        <f t="shared" si="277"/>
        <v>0.66040823299999996</v>
      </c>
      <c r="W791" s="460">
        <f t="shared" si="278"/>
        <v>0.39719918700000001</v>
      </c>
      <c r="X791" s="476">
        <f t="shared" si="279"/>
        <v>19.842337621999999</v>
      </c>
      <c r="Y791" s="476">
        <f t="shared" si="280"/>
        <v>54.596089064000004</v>
      </c>
      <c r="Z791" s="478">
        <f t="shared" si="281"/>
        <v>0.23184843300000002</v>
      </c>
      <c r="AA791" s="465">
        <f t="shared" si="282"/>
        <v>76.331960127000002</v>
      </c>
      <c r="AB791" s="429">
        <f t="shared" si="283"/>
        <v>1.4804491878782002E-2</v>
      </c>
      <c r="AC791" s="454">
        <f t="shared" si="284"/>
        <v>101.86186090143354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0.87147246600000006</v>
      </c>
      <c r="V792" s="475">
        <f t="shared" si="277"/>
        <v>0.80928256600000004</v>
      </c>
      <c r="W792" s="460">
        <f t="shared" si="278"/>
        <v>0.509294358</v>
      </c>
      <c r="X792" s="476">
        <f t="shared" si="279"/>
        <v>21.823576938000002</v>
      </c>
      <c r="Y792" s="476">
        <f t="shared" si="280"/>
        <v>61.692626249999996</v>
      </c>
      <c r="Z792" s="478">
        <f t="shared" si="281"/>
        <v>0.12703151700000001</v>
      </c>
      <c r="AA792" s="465">
        <f t="shared" si="282"/>
        <v>85.83328409500001</v>
      </c>
      <c r="AB792" s="429">
        <f t="shared" si="283"/>
        <v>1.6647262237199381E-2</v>
      </c>
      <c r="AC792" s="454">
        <f t="shared" si="284"/>
        <v>98.642703019060235</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0.52399731599999999</v>
      </c>
      <c r="V793" s="475">
        <f t="shared" si="277"/>
        <v>0.34941153599999997</v>
      </c>
      <c r="W793" s="460">
        <f t="shared" si="278"/>
        <v>0.28800862199999999</v>
      </c>
      <c r="X793" s="476">
        <f t="shared" si="279"/>
        <v>8.9692917439999995</v>
      </c>
      <c r="Y793" s="476">
        <f t="shared" si="280"/>
        <v>30.629044155999999</v>
      </c>
      <c r="Z793" s="478">
        <f t="shared" si="281"/>
        <v>8.1615950999999992E-2</v>
      </c>
      <c r="AA793" s="465">
        <f t="shared" si="282"/>
        <v>40.841369325000002</v>
      </c>
      <c r="AB793" s="429">
        <f t="shared" si="283"/>
        <v>7.9211344695500393E-3</v>
      </c>
      <c r="AC793" s="454">
        <f t="shared" si="284"/>
        <v>96.332334594630325</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0.56123247600000004</v>
      </c>
      <c r="V794" s="475">
        <f t="shared" si="277"/>
        <v>0.54026283799999997</v>
      </c>
      <c r="W794" s="460">
        <f t="shared" si="278"/>
        <v>0.31036375799999999</v>
      </c>
      <c r="X794" s="476">
        <f t="shared" si="279"/>
        <v>15.831693725999999</v>
      </c>
      <c r="Y794" s="476">
        <f t="shared" si="280"/>
        <v>42.220966042000001</v>
      </c>
      <c r="Z794" s="478">
        <f t="shared" si="281"/>
        <v>0.103454586</v>
      </c>
      <c r="AA794" s="465">
        <f t="shared" si="282"/>
        <v>59.567973425999995</v>
      </c>
      <c r="AB794" s="429">
        <f t="shared" si="283"/>
        <v>1.1553136816524437E-2</v>
      </c>
      <c r="AC794" s="454">
        <f t="shared" si="284"/>
        <v>100.72399240372654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1.208419344</v>
      </c>
      <c r="V795" s="475">
        <f t="shared" si="277"/>
        <v>0.98888742600000001</v>
      </c>
      <c r="W795" s="460">
        <f t="shared" si="278"/>
        <v>0.55579437900000006</v>
      </c>
      <c r="X795" s="476">
        <f t="shared" si="279"/>
        <v>26.63589305</v>
      </c>
      <c r="Y795" s="476">
        <f t="shared" si="280"/>
        <v>69.983292465999995</v>
      </c>
      <c r="Z795" s="478">
        <f t="shared" si="281"/>
        <v>0.140831964</v>
      </c>
      <c r="AA795" s="465">
        <f t="shared" si="282"/>
        <v>99.51311862899999</v>
      </c>
      <c r="AB795" s="429">
        <f t="shared" si="283"/>
        <v>1.9300449695306438E-2</v>
      </c>
      <c r="AC795" s="454">
        <f t="shared" si="284"/>
        <v>96.591242328182346</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1.1513270340000001</v>
      </c>
      <c r="V796" s="475">
        <f t="shared" si="277"/>
        <v>0.95048273899999991</v>
      </c>
      <c r="W796" s="460">
        <f t="shared" si="278"/>
        <v>0.57454269300000005</v>
      </c>
      <c r="X796" s="476">
        <f t="shared" si="279"/>
        <v>26.579140306000003</v>
      </c>
      <c r="Y796" s="476">
        <f t="shared" si="280"/>
        <v>61.321598154999997</v>
      </c>
      <c r="Z796" s="478">
        <f t="shared" si="281"/>
        <v>0.17772084900000001</v>
      </c>
      <c r="AA796" s="465">
        <f t="shared" si="282"/>
        <v>90.754811775999997</v>
      </c>
      <c r="AB796" s="429">
        <f t="shared" si="283"/>
        <v>1.7601786612878201E-2</v>
      </c>
      <c r="AC796" s="454">
        <f t="shared" si="284"/>
        <v>91.964781150294755</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0.487020762</v>
      </c>
      <c r="V797" s="475">
        <f t="shared" si="277"/>
        <v>0.30003629700000001</v>
      </c>
      <c r="W797" s="460">
        <f t="shared" si="278"/>
        <v>0.241499151</v>
      </c>
      <c r="X797" s="476">
        <f t="shared" si="279"/>
        <v>11.258992533999999</v>
      </c>
      <c r="Y797" s="476">
        <f t="shared" si="280"/>
        <v>39.434602531000003</v>
      </c>
      <c r="Z797" s="478">
        <f t="shared" si="281"/>
        <v>6.0326010000000006E-2</v>
      </c>
      <c r="AA797" s="465">
        <f t="shared" si="282"/>
        <v>51.782477284999999</v>
      </c>
      <c r="AB797" s="429">
        <f t="shared" si="283"/>
        <v>1.0043149201900699E-2</v>
      </c>
      <c r="AC797" s="454">
        <f t="shared" si="284"/>
        <v>110.94175529014372</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0.33007678200000001</v>
      </c>
      <c r="V798" s="475">
        <f t="shared" si="277"/>
        <v>0.19960768400000001</v>
      </c>
      <c r="W798" s="460">
        <f t="shared" si="278"/>
        <v>0.114668244</v>
      </c>
      <c r="X798" s="476">
        <f t="shared" si="279"/>
        <v>5.716424312</v>
      </c>
      <c r="Y798" s="476">
        <f t="shared" si="280"/>
        <v>14.810355078999999</v>
      </c>
      <c r="Z798" s="478">
        <f t="shared" si="281"/>
        <v>3.8222748000000001E-2</v>
      </c>
      <c r="AA798" s="465">
        <f t="shared" si="282"/>
        <v>21.209354848999997</v>
      </c>
      <c r="AB798" s="429">
        <f t="shared" si="283"/>
        <v>4.1135288690845612E-3</v>
      </c>
      <c r="AC798" s="454">
        <f t="shared" si="284"/>
        <v>94.618612936373211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0.24461686800000002</v>
      </c>
      <c r="V799" s="475">
        <f t="shared" si="277"/>
        <v>0.21765699999999999</v>
      </c>
      <c r="W799" s="460">
        <f t="shared" si="278"/>
        <v>0.122604111</v>
      </c>
      <c r="X799" s="476">
        <f t="shared" si="279"/>
        <v>4.7992195320000004</v>
      </c>
      <c r="Y799" s="476">
        <f t="shared" si="280"/>
        <v>16.638476966000002</v>
      </c>
      <c r="Z799" s="478">
        <f t="shared" si="281"/>
        <v>4.0769478000000005E-2</v>
      </c>
      <c r="AA799" s="465">
        <f t="shared" si="282"/>
        <v>22.063343955000004</v>
      </c>
      <c r="AB799" s="429">
        <f t="shared" si="283"/>
        <v>4.279159029286269E-3</v>
      </c>
      <c r="AC799" s="454">
        <f t="shared" si="284"/>
        <v>100.35638760487649</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0.35174023199999999</v>
      </c>
      <c r="V800" s="475">
        <f t="shared" si="277"/>
        <v>0.23275579700000001</v>
      </c>
      <c r="W800" s="460">
        <f t="shared" si="278"/>
        <v>0.133710777</v>
      </c>
      <c r="X800" s="476">
        <f t="shared" si="279"/>
        <v>6.6657298460000005</v>
      </c>
      <c r="Y800" s="476">
        <f t="shared" si="280"/>
        <v>18.189617923</v>
      </c>
      <c r="Z800" s="478">
        <f t="shared" si="281"/>
        <v>3.3869673000000003E-2</v>
      </c>
      <c r="AA800" s="465">
        <f t="shared" si="282"/>
        <v>25.607424248000004</v>
      </c>
      <c r="AB800" s="429">
        <f t="shared" si="283"/>
        <v>4.9665291404189299E-3</v>
      </c>
      <c r="AC800" s="454">
        <f t="shared" si="284"/>
        <v>97.782017787417203</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2.2240280700000001</v>
      </c>
      <c r="V801" s="475">
        <f t="shared" si="277"/>
        <v>2.8173764600000002</v>
      </c>
      <c r="W801" s="460">
        <f t="shared" si="278"/>
        <v>1.197037683</v>
      </c>
      <c r="X801" s="476">
        <f t="shared" si="279"/>
        <v>48.901306601999998</v>
      </c>
      <c r="Y801" s="476">
        <f t="shared" si="280"/>
        <v>162.841459617</v>
      </c>
      <c r="Z801" s="478">
        <f t="shared" si="281"/>
        <v>0.48503419200000003</v>
      </c>
      <c r="AA801" s="465">
        <f t="shared" si="282"/>
        <v>218.46624262399999</v>
      </c>
      <c r="AB801" s="429">
        <f t="shared" si="283"/>
        <v>4.2371265055081458E-2</v>
      </c>
      <c r="AC801" s="454">
        <f t="shared" si="284"/>
        <v>96.927104526161145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0.17052708599999999</v>
      </c>
      <c r="V803" s="475">
        <f t="shared" si="277"/>
        <v>0.140220129</v>
      </c>
      <c r="W803" s="460">
        <f t="shared" si="278"/>
        <v>0.174312459</v>
      </c>
      <c r="X803" s="476">
        <f t="shared" si="279"/>
        <v>11.769192488</v>
      </c>
      <c r="Y803" s="476">
        <f t="shared" si="280"/>
        <v>35.768125779000002</v>
      </c>
      <c r="Z803" s="478">
        <f t="shared" si="281"/>
        <v>5.7305763000000003E-2</v>
      </c>
      <c r="AA803" s="465">
        <f t="shared" si="282"/>
        <v>48.079683704000004</v>
      </c>
      <c r="AB803" s="429">
        <f t="shared" si="283"/>
        <v>9.3249968394103957E-3</v>
      </c>
      <c r="AC803" s="454">
        <f t="shared" si="284"/>
        <v>124.14798431589082</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0.42738543000000001</v>
      </c>
      <c r="V804" s="475">
        <f t="shared" si="277"/>
        <v>0.37198361499999999</v>
      </c>
      <c r="W804" s="460">
        <f t="shared" si="278"/>
        <v>0.21369271500000001</v>
      </c>
      <c r="X804" s="476">
        <f t="shared" si="279"/>
        <v>11.363541738</v>
      </c>
      <c r="Y804" s="476">
        <f t="shared" si="280"/>
        <v>28.297526599999998</v>
      </c>
      <c r="Z804" s="478">
        <f t="shared" si="281"/>
        <v>5.9978718E-2</v>
      </c>
      <c r="AA804" s="465">
        <f t="shared" si="282"/>
        <v>40.734108816000003</v>
      </c>
      <c r="AB804" s="429">
        <f t="shared" si="283"/>
        <v>7.9003314228083786E-3</v>
      </c>
      <c r="AC804" s="454">
        <f t="shared" si="284"/>
        <v>99.033301397139823</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0.23899611599999998</v>
      </c>
      <c r="V805" s="475">
        <f t="shared" si="277"/>
        <v>0.128026731</v>
      </c>
      <c r="W805" s="460">
        <f t="shared" si="278"/>
        <v>8.6066036999999998E-2</v>
      </c>
      <c r="X805" s="476">
        <f t="shared" si="279"/>
        <v>7.2969823099999997</v>
      </c>
      <c r="Y805" s="476">
        <f t="shared" si="280"/>
        <v>16.256161742</v>
      </c>
      <c r="Z805" s="478">
        <f t="shared" si="281"/>
        <v>3.9832685999999999E-2</v>
      </c>
      <c r="AA805" s="465">
        <f t="shared" si="282"/>
        <v>24.046065622</v>
      </c>
      <c r="AB805" s="429">
        <f t="shared" si="283"/>
        <v>4.6637055124127231E-3</v>
      </c>
      <c r="AC805" s="454">
        <f t="shared" si="284"/>
        <v>107.63658357054689</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0.42900445799999998</v>
      </c>
      <c r="V806" s="475">
        <f t="shared" si="277"/>
        <v>0.46311341899999997</v>
      </c>
      <c r="W806" s="460">
        <f t="shared" si="278"/>
        <v>0.36508895099999999</v>
      </c>
      <c r="X806" s="476">
        <f t="shared" si="279"/>
        <v>23.385638203999999</v>
      </c>
      <c r="Y806" s="476">
        <f t="shared" si="280"/>
        <v>54.779265247000005</v>
      </c>
      <c r="Z806" s="478">
        <f t="shared" si="281"/>
        <v>0.12435309</v>
      </c>
      <c r="AA806" s="465">
        <f t="shared" si="282"/>
        <v>79.546463369000008</v>
      </c>
      <c r="AB806" s="429">
        <f t="shared" si="283"/>
        <v>1.5427940917183865E-2</v>
      </c>
      <c r="AC806" s="454">
        <f t="shared" si="284"/>
        <v>108.93813189951931</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1.124521812</v>
      </c>
      <c r="V807" s="475">
        <f t="shared" si="277"/>
        <v>0.748954024</v>
      </c>
      <c r="W807" s="460">
        <f t="shared" si="278"/>
        <v>0.70329208500000007</v>
      </c>
      <c r="X807" s="476">
        <f t="shared" si="279"/>
        <v>47.375428507999999</v>
      </c>
      <c r="Y807" s="476">
        <f t="shared" si="280"/>
        <v>140.49344005200001</v>
      </c>
      <c r="Z807" s="478">
        <f t="shared" si="281"/>
        <v>0.19323305100000002</v>
      </c>
      <c r="AA807" s="465">
        <f t="shared" si="282"/>
        <v>190.638869532</v>
      </c>
      <c r="AB807" s="429">
        <f t="shared" si="283"/>
        <v>3.6974179505818466E-2</v>
      </c>
      <c r="AC807" s="454">
        <f t="shared" si="284"/>
        <v>118.97386063973173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0.8564506919999999</v>
      </c>
      <c r="V808" s="475">
        <f t="shared" si="277"/>
        <v>0.428650011</v>
      </c>
      <c r="W808" s="460">
        <f t="shared" si="278"/>
        <v>0.452267631</v>
      </c>
      <c r="X808" s="476">
        <f t="shared" si="279"/>
        <v>31.035680352</v>
      </c>
      <c r="Y808" s="476">
        <f t="shared" si="280"/>
        <v>73.736422633999993</v>
      </c>
      <c r="Z808" s="478">
        <f t="shared" si="281"/>
        <v>0.30217104000000006</v>
      </c>
      <c r="AA808" s="465">
        <f t="shared" si="282"/>
        <v>106.81164235999999</v>
      </c>
      <c r="AB808" s="429">
        <f t="shared" si="283"/>
        <v>2.07159895965865E-2</v>
      </c>
      <c r="AC808" s="454">
        <f t="shared" si="284"/>
        <v>109.18768847346168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0.40731298199999999</v>
      </c>
      <c r="V809" s="475">
        <f t="shared" si="277"/>
        <v>0.55584822599999995</v>
      </c>
      <c r="W809" s="460">
        <f t="shared" si="278"/>
        <v>0.145844847</v>
      </c>
      <c r="X809" s="476">
        <f t="shared" si="279"/>
        <v>25.297973087999999</v>
      </c>
      <c r="Y809" s="476">
        <f t="shared" si="280"/>
        <v>58.530007965000003</v>
      </c>
      <c r="Z809" s="478">
        <f t="shared" si="281"/>
        <v>0.11601404999999999</v>
      </c>
      <c r="AA809" s="465">
        <f t="shared" si="282"/>
        <v>85.053001158000015</v>
      </c>
      <c r="AB809" s="429">
        <f t="shared" si="283"/>
        <v>1.6495927299844844E-2</v>
      </c>
      <c r="AC809" s="454">
        <f t="shared" si="284"/>
        <v>118.50241312556531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1.0206291599999999</v>
      </c>
      <c r="V810" s="475">
        <f t="shared" si="277"/>
        <v>0.79653898600000006</v>
      </c>
      <c r="W810" s="460">
        <f t="shared" si="278"/>
        <v>0.43769340900000003</v>
      </c>
      <c r="X810" s="476">
        <f t="shared" si="279"/>
        <v>34.393281389999999</v>
      </c>
      <c r="Y810" s="476">
        <f t="shared" si="280"/>
        <v>106.106274121</v>
      </c>
      <c r="Z810" s="478">
        <f t="shared" si="281"/>
        <v>0.20237592600000001</v>
      </c>
      <c r="AA810" s="465">
        <f t="shared" si="282"/>
        <v>142.956792992</v>
      </c>
      <c r="AB810" s="429">
        <f t="shared" si="283"/>
        <v>2.7726298097750193E-2</v>
      </c>
      <c r="AC810" s="454">
        <f t="shared" si="284"/>
        <v>117.28646553930471</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36.743416505999996</v>
      </c>
      <c r="V811" s="475">
        <f t="shared" si="277"/>
        <v>30.944185098999998</v>
      </c>
      <c r="W811" s="460">
        <f t="shared" si="278"/>
        <v>18.301187358</v>
      </c>
      <c r="X811" s="476">
        <f t="shared" si="279"/>
        <v>915.49580417999994</v>
      </c>
      <c r="Y811" s="476">
        <f t="shared" si="280"/>
        <v>2239.3263799380002</v>
      </c>
      <c r="Z811" s="478">
        <f t="shared" si="281"/>
        <v>4.0545864360000001</v>
      </c>
      <c r="AA811" s="465">
        <f t="shared" si="282"/>
        <v>3244.8655595170003</v>
      </c>
      <c r="AB811" s="429">
        <f t="shared" si="283"/>
        <v>0.62933777337412733</v>
      </c>
      <c r="AC811" s="454">
        <f t="shared" si="284"/>
        <v>96.830136441969614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2.09855583</v>
      </c>
      <c r="V812" s="475">
        <f t="shared" si="277"/>
        <v>2.770039846</v>
      </c>
      <c r="W812" s="460">
        <f t="shared" si="278"/>
        <v>1.289203506</v>
      </c>
      <c r="X812" s="476">
        <f t="shared" si="279"/>
        <v>62.155387445999999</v>
      </c>
      <c r="Y812" s="476">
        <f t="shared" si="280"/>
        <v>152.04085986999999</v>
      </c>
      <c r="Z812" s="478">
        <f t="shared" si="281"/>
        <v>1.28464029</v>
      </c>
      <c r="AA812" s="465">
        <f t="shared" si="282"/>
        <v>221.638686788</v>
      </c>
      <c r="AB812" s="429">
        <f t="shared" si="283"/>
        <v>4.2986556785880529E-2</v>
      </c>
      <c r="AC812" s="454">
        <f t="shared" si="284"/>
        <v>91.302727253016144</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0.83935510199999996</v>
      </c>
      <c r="V813" s="475">
        <f t="shared" si="277"/>
        <v>1.263474022</v>
      </c>
      <c r="W813" s="460">
        <f t="shared" si="278"/>
        <v>0.67960638900000003</v>
      </c>
      <c r="X813" s="476">
        <f t="shared" si="279"/>
        <v>38.660825537999997</v>
      </c>
      <c r="Y813" s="476">
        <f t="shared" si="280"/>
        <v>160.78003611599999</v>
      </c>
      <c r="Z813" s="478">
        <f t="shared" si="281"/>
        <v>0.35421102900000001</v>
      </c>
      <c r="AA813" s="465">
        <f t="shared" si="282"/>
        <v>202.577508196</v>
      </c>
      <c r="AB813" s="429">
        <f t="shared" si="283"/>
        <v>3.9289664118696666E-2</v>
      </c>
      <c r="AC813" s="454">
        <f t="shared" si="284"/>
        <v>122.7096154632175</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14.318672616000001</v>
      </c>
      <c r="V814" s="475">
        <f t="shared" si="277"/>
        <v>12.022301033000002</v>
      </c>
      <c r="W814" s="460">
        <f t="shared" si="278"/>
        <v>6.7300027200000008</v>
      </c>
      <c r="X814" s="476">
        <f t="shared" si="279"/>
        <v>329.687982836</v>
      </c>
      <c r="Y814" s="476">
        <f t="shared" si="280"/>
        <v>1120.852724076</v>
      </c>
      <c r="Z814" s="478">
        <f t="shared" si="281"/>
        <v>3.3065622450000003</v>
      </c>
      <c r="AA814" s="465">
        <f t="shared" si="282"/>
        <v>1486.9182455259997</v>
      </c>
      <c r="AB814" s="429">
        <f t="shared" si="283"/>
        <v>0.28838600572653217</v>
      </c>
      <c r="AC814" s="454">
        <f t="shared" si="284"/>
        <v>106.43110808326941</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2.1310216560000002</v>
      </c>
      <c r="V815" s="475">
        <f t="shared" si="277"/>
        <v>1.3796538860000001</v>
      </c>
      <c r="W815" s="460">
        <f t="shared" si="278"/>
        <v>0.73229478299999995</v>
      </c>
      <c r="X815" s="476">
        <f t="shared" si="279"/>
        <v>36.709778348</v>
      </c>
      <c r="Y815" s="476">
        <f t="shared" si="280"/>
        <v>57.125941273999999</v>
      </c>
      <c r="Z815" s="478">
        <f t="shared" si="281"/>
        <v>0.82470585600000001</v>
      </c>
      <c r="AA815" s="465">
        <f t="shared" si="282"/>
        <v>98.903395802999995</v>
      </c>
      <c r="AB815" s="429">
        <f t="shared" si="283"/>
        <v>1.9182194686384792E-2</v>
      </c>
      <c r="AC815" s="454">
        <f t="shared" si="284"/>
        <v>74.81811686011271</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9.9106593119999999</v>
      </c>
      <c r="V816" s="475">
        <f t="shared" si="277"/>
        <v>7.2969466479999996</v>
      </c>
      <c r="W816" s="460">
        <f t="shared" si="278"/>
        <v>4.1056422480000005</v>
      </c>
      <c r="X816" s="476">
        <f t="shared" si="279"/>
        <v>205.81495944800002</v>
      </c>
      <c r="Y816" s="476">
        <f t="shared" si="280"/>
        <v>511.33666561600006</v>
      </c>
      <c r="Z816" s="478">
        <f t="shared" si="281"/>
        <v>1.3416678810000002</v>
      </c>
      <c r="AA816" s="465">
        <f t="shared" si="282"/>
        <v>739.80654115300013</v>
      </c>
      <c r="AB816" s="429">
        <f t="shared" si="283"/>
        <v>0.14348458905217226</v>
      </c>
      <c r="AC816" s="454">
        <f t="shared" si="284"/>
        <v>94.888418785974309</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7.0753789979999997</v>
      </c>
      <c r="V817" s="475">
        <f t="shared" si="277"/>
        <v>6.3032496180000006</v>
      </c>
      <c r="W817" s="460">
        <f t="shared" si="278"/>
        <v>5.0105547269999997</v>
      </c>
      <c r="X817" s="476">
        <f t="shared" si="279"/>
        <v>250.63414417000001</v>
      </c>
      <c r="Y817" s="476">
        <f t="shared" si="280"/>
        <v>651.92940889599993</v>
      </c>
      <c r="Z817" s="478">
        <f t="shared" si="281"/>
        <v>1.175739858</v>
      </c>
      <c r="AA817" s="465">
        <f t="shared" si="282"/>
        <v>922.128476267</v>
      </c>
      <c r="AB817" s="429">
        <f t="shared" si="283"/>
        <v>0.17884570912858805</v>
      </c>
      <c r="AC817" s="454">
        <f t="shared" si="284"/>
        <v>104.56538599904566</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24.287815332000001</v>
      </c>
      <c r="V818" s="475">
        <f t="shared" si="277"/>
        <v>21.634942803999998</v>
      </c>
      <c r="W818" s="460">
        <f t="shared" si="278"/>
        <v>11.782787877000001</v>
      </c>
      <c r="X818" s="476">
        <f t="shared" si="279"/>
        <v>586.36950041399996</v>
      </c>
      <c r="Y818" s="476">
        <f t="shared" si="280"/>
        <v>1835.239925928</v>
      </c>
      <c r="Z818" s="478">
        <f t="shared" si="281"/>
        <v>4.4492059169999996</v>
      </c>
      <c r="AA818" s="465">
        <f t="shared" si="282"/>
        <v>2483.7641782720002</v>
      </c>
      <c r="AB818" s="429">
        <f t="shared" si="283"/>
        <v>0.48172307569278516</v>
      </c>
      <c r="AC818" s="454">
        <f t="shared" si="284"/>
        <v>104.14902792010734</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10.595124648000001</v>
      </c>
      <c r="V819" s="475">
        <f t="shared" si="277"/>
        <v>10.385207043999999</v>
      </c>
      <c r="W819" s="460">
        <f t="shared" si="278"/>
        <v>5.3687203380000001</v>
      </c>
      <c r="X819" s="476">
        <f t="shared" si="279"/>
        <v>266.47161627399998</v>
      </c>
      <c r="Y819" s="476">
        <f t="shared" si="280"/>
        <v>617.36805461299991</v>
      </c>
      <c r="Z819" s="478">
        <f t="shared" si="281"/>
        <v>1.2086804880000002</v>
      </c>
      <c r="AA819" s="465">
        <f t="shared" si="282"/>
        <v>911.39740340499998</v>
      </c>
      <c r="AB819" s="429">
        <f t="shared" si="283"/>
        <v>0.17676443045093096</v>
      </c>
      <c r="AC819" s="454">
        <f t="shared" si="284"/>
        <v>93.241066724724533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1.0055595419999999</v>
      </c>
      <c r="V820" s="475">
        <f t="shared" si="277"/>
        <v>0.95474930499999999</v>
      </c>
      <c r="W820" s="460">
        <f t="shared" si="278"/>
        <v>0.53179289100000005</v>
      </c>
      <c r="X820" s="476">
        <f t="shared" si="279"/>
        <v>24.196028462000001</v>
      </c>
      <c r="Y820" s="476">
        <f t="shared" si="280"/>
        <v>37.760776027999995</v>
      </c>
      <c r="Z820" s="478">
        <f t="shared" si="281"/>
        <v>0.89959117500000008</v>
      </c>
      <c r="AA820" s="465">
        <f t="shared" si="282"/>
        <v>65.348497402999996</v>
      </c>
      <c r="AB820" s="429">
        <f t="shared" si="283"/>
        <v>1.2674262490884406E-2</v>
      </c>
      <c r="AC820" s="454">
        <f t="shared" si="284"/>
        <v>73.68346919272183</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4.6204488719999999</v>
      </c>
      <c r="V821" s="475">
        <f t="shared" si="277"/>
        <v>3.667981755</v>
      </c>
      <c r="W821" s="460">
        <f t="shared" si="278"/>
        <v>1.7751284999999999</v>
      </c>
      <c r="X821" s="476">
        <f t="shared" si="279"/>
        <v>92.135531905999997</v>
      </c>
      <c r="Y821" s="476">
        <f t="shared" si="280"/>
        <v>243.01287173400002</v>
      </c>
      <c r="Z821" s="478">
        <f t="shared" si="281"/>
        <v>0.36730726200000002</v>
      </c>
      <c r="AA821" s="465">
        <f t="shared" si="282"/>
        <v>345.57927002900004</v>
      </c>
      <c r="AB821" s="429">
        <f t="shared" si="283"/>
        <v>6.702468386908457E-2</v>
      </c>
      <c r="AC821" s="454">
        <f t="shared" si="284"/>
        <v>96.316555979011881</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4.0128287220000001</v>
      </c>
      <c r="V822" s="475">
        <f t="shared" si="277"/>
        <v>2.5881815710000002</v>
      </c>
      <c r="W822" s="460">
        <f t="shared" si="278"/>
        <v>2.381219829</v>
      </c>
      <c r="X822" s="476">
        <f t="shared" si="279"/>
        <v>117.37461749399999</v>
      </c>
      <c r="Y822" s="476">
        <f t="shared" si="280"/>
        <v>307.75268489799998</v>
      </c>
      <c r="Z822" s="478">
        <f t="shared" si="281"/>
        <v>0.77933055600000001</v>
      </c>
      <c r="AA822" s="465">
        <f t="shared" si="282"/>
        <v>434.88886306999996</v>
      </c>
      <c r="AB822" s="429">
        <f t="shared" si="283"/>
        <v>8.4346172046159809E-2</v>
      </c>
      <c r="AC822" s="454">
        <f t="shared" si="284"/>
        <v>103.89706260541354</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13.315406832000001</v>
      </c>
      <c r="V823" s="475">
        <f t="shared" si="277"/>
        <v>10.911058366000001</v>
      </c>
      <c r="W823" s="460">
        <f t="shared" si="278"/>
        <v>6.1184111129999996</v>
      </c>
      <c r="X823" s="476">
        <f t="shared" si="279"/>
        <v>276.23174762600001</v>
      </c>
      <c r="Y823" s="476">
        <f t="shared" si="280"/>
        <v>845.78249969499996</v>
      </c>
      <c r="Z823" s="478">
        <f t="shared" si="281"/>
        <v>3.1055901029999999</v>
      </c>
      <c r="AA823" s="465">
        <f t="shared" si="282"/>
        <v>1155.4647137349998</v>
      </c>
      <c r="AB823" s="429">
        <f t="shared" si="283"/>
        <v>0.22410099180275403</v>
      </c>
      <c r="AC823" s="454">
        <f t="shared" si="284"/>
        <v>99.180190123510627</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31.045756032</v>
      </c>
      <c r="V824" s="475">
        <f t="shared" si="277"/>
        <v>28.878029003000002</v>
      </c>
      <c r="W824" s="460">
        <f t="shared" si="278"/>
        <v>16.193447694</v>
      </c>
      <c r="X824" s="476">
        <f t="shared" si="279"/>
        <v>836.06207451200009</v>
      </c>
      <c r="Y824" s="476">
        <f t="shared" si="280"/>
        <v>2238.691167645</v>
      </c>
      <c r="Z824" s="478">
        <f t="shared" si="281"/>
        <v>3.848180895</v>
      </c>
      <c r="AA824" s="465">
        <f t="shared" si="282"/>
        <v>3154.7186557810001</v>
      </c>
      <c r="AB824" s="429">
        <f t="shared" si="283"/>
        <v>0.6118538897946082</v>
      </c>
      <c r="AC824" s="454">
        <f t="shared" si="284"/>
        <v>100.95344335607346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29.782026917999996</v>
      </c>
      <c r="V825" s="475">
        <f t="shared" si="277"/>
        <v>23.009316568999999</v>
      </c>
      <c r="W825" s="460">
        <f t="shared" si="278"/>
        <v>14.317474032</v>
      </c>
      <c r="X825" s="476">
        <f t="shared" si="279"/>
        <v>698.46922063000011</v>
      </c>
      <c r="Y825" s="476">
        <f t="shared" si="280"/>
        <v>1892.1569910380001</v>
      </c>
      <c r="Z825" s="478">
        <f t="shared" si="281"/>
        <v>4.1103918630000003</v>
      </c>
      <c r="AA825" s="465">
        <f t="shared" si="282"/>
        <v>2661.8454210500004</v>
      </c>
      <c r="AB825" s="429">
        <f t="shared" si="283"/>
        <v>0.51626171858999237</v>
      </c>
      <c r="AC825" s="454">
        <f t="shared" si="284"/>
        <v>99.682273742616246</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17.079862662</v>
      </c>
      <c r="V826" s="475">
        <f t="shared" si="277"/>
        <v>17.611649932000002</v>
      </c>
      <c r="W826" s="460">
        <f t="shared" si="278"/>
        <v>10.206534788999999</v>
      </c>
      <c r="X826" s="476">
        <f t="shared" si="279"/>
        <v>503.13624425799998</v>
      </c>
      <c r="Y826" s="476">
        <f t="shared" si="280"/>
        <v>1386.3752494129999</v>
      </c>
      <c r="Z826" s="478">
        <f t="shared" si="281"/>
        <v>2.7762056820000001</v>
      </c>
      <c r="AA826" s="465">
        <f t="shared" si="282"/>
        <v>1937.1857467359998</v>
      </c>
      <c r="AB826" s="429">
        <f t="shared" si="283"/>
        <v>0.37571484614740103</v>
      </c>
      <c r="AC826" s="454">
        <f t="shared" si="284"/>
        <v>101.70124388915625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5.0664354659999997</v>
      </c>
      <c r="V827" s="475">
        <f t="shared" si="277"/>
        <v>5.0354299759999996</v>
      </c>
      <c r="W827" s="460">
        <f t="shared" si="278"/>
        <v>1.8111261689999998</v>
      </c>
      <c r="X827" s="476">
        <f t="shared" si="279"/>
        <v>106.29055112</v>
      </c>
      <c r="Y827" s="476">
        <f t="shared" si="280"/>
        <v>289.80929754900001</v>
      </c>
      <c r="Z827" s="478">
        <f t="shared" si="281"/>
        <v>0.62550475200000011</v>
      </c>
      <c r="AA827" s="465">
        <f t="shared" si="282"/>
        <v>408.63834503199996</v>
      </c>
      <c r="AB827" s="429">
        <f t="shared" si="283"/>
        <v>7.9254915638479431E-2</v>
      </c>
      <c r="AC827" s="454">
        <f t="shared" si="284"/>
        <v>96.906021527997751</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2.0716749539999997</v>
      </c>
      <c r="V828" s="475">
        <f t="shared" si="277"/>
        <v>1.3436035230000001</v>
      </c>
      <c r="W828" s="460">
        <f t="shared" si="278"/>
        <v>0.66486498299999996</v>
      </c>
      <c r="X828" s="476">
        <f t="shared" si="279"/>
        <v>38.103983992000003</v>
      </c>
      <c r="Y828" s="476">
        <f t="shared" si="280"/>
        <v>104.658462</v>
      </c>
      <c r="Z828" s="478">
        <f t="shared" si="281"/>
        <v>1.4878977029999998</v>
      </c>
      <c r="AA828" s="465">
        <f t="shared" si="282"/>
        <v>148.33048715499999</v>
      </c>
      <c r="AB828" s="429">
        <f t="shared" si="283"/>
        <v>2.8768519618890612E-2</v>
      </c>
      <c r="AC828" s="454">
        <f t="shared" si="284"/>
        <v>93.169920441930032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6.4916738820000006</v>
      </c>
      <c r="V829" s="475">
        <f t="shared" si="277"/>
        <v>5.9637867599999996</v>
      </c>
      <c r="W829" s="460">
        <f t="shared" si="278"/>
        <v>3.7396117260000001</v>
      </c>
      <c r="X829" s="476">
        <f t="shared" si="279"/>
        <v>139.64490625799999</v>
      </c>
      <c r="Y829" s="476">
        <f t="shared" si="280"/>
        <v>441.97574463500001</v>
      </c>
      <c r="Z829" s="478">
        <f t="shared" si="281"/>
        <v>0.90441515699999997</v>
      </c>
      <c r="AA829" s="465">
        <f t="shared" si="282"/>
        <v>598.72013841800003</v>
      </c>
      <c r="AB829" s="429">
        <f t="shared" si="283"/>
        <v>0.11612105089565555</v>
      </c>
      <c r="AC829" s="454">
        <f t="shared" si="284"/>
        <v>97.882518997810976</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9.6557873579999995</v>
      </c>
      <c r="V830" s="475">
        <f t="shared" si="277"/>
        <v>7.4792090760000001</v>
      </c>
      <c r="W830" s="460">
        <f t="shared" si="278"/>
        <v>4.9074640830000007</v>
      </c>
      <c r="X830" s="476">
        <f t="shared" si="279"/>
        <v>243.37991889599999</v>
      </c>
      <c r="Y830" s="476">
        <f t="shared" si="280"/>
        <v>657.39960044999998</v>
      </c>
      <c r="Z830" s="478">
        <f t="shared" si="281"/>
        <v>1.2183775830000001</v>
      </c>
      <c r="AA830" s="465">
        <f t="shared" si="282"/>
        <v>924.04035744600003</v>
      </c>
      <c r="AB830" s="429">
        <f t="shared" si="283"/>
        <v>0.17921651618425136</v>
      </c>
      <c r="AC830" s="454">
        <f t="shared" si="284"/>
        <v>101.31405677526261</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8.1930215880000006</v>
      </c>
      <c r="V831" s="475">
        <f t="shared" si="277"/>
        <v>7.1763960660000006</v>
      </c>
      <c r="W831" s="460">
        <f t="shared" si="278"/>
        <v>3.6645837750000001</v>
      </c>
      <c r="X831" s="476">
        <f t="shared" si="279"/>
        <v>206.51002981000002</v>
      </c>
      <c r="Y831" s="476">
        <f t="shared" si="280"/>
        <v>579.66101090199993</v>
      </c>
      <c r="Z831" s="478">
        <f t="shared" si="281"/>
        <v>1.405722546</v>
      </c>
      <c r="AA831" s="465">
        <f t="shared" si="282"/>
        <v>806.61076468699991</v>
      </c>
      <c r="AB831" s="429">
        <f t="shared" si="283"/>
        <v>0.15644118787567882</v>
      </c>
      <c r="AC831" s="454">
        <f t="shared" si="284"/>
        <v>102.83191731395367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14.370787421999999</v>
      </c>
      <c r="V832" s="475">
        <f t="shared" si="277"/>
        <v>13.230037613999999</v>
      </c>
      <c r="W832" s="460">
        <f t="shared" si="278"/>
        <v>7.1869154579999996</v>
      </c>
      <c r="X832" s="476">
        <f t="shared" si="279"/>
        <v>380.71135400400004</v>
      </c>
      <c r="Y832" s="476">
        <f t="shared" si="280"/>
        <v>1069.7428776539998</v>
      </c>
      <c r="Z832" s="478">
        <f t="shared" si="281"/>
        <v>2.5915183649999998</v>
      </c>
      <c r="AA832" s="465">
        <f t="shared" si="282"/>
        <v>1487.8334905169997</v>
      </c>
      <c r="AB832" s="429">
        <f t="shared" si="283"/>
        <v>0.28856351639197048</v>
      </c>
      <c r="AC832" s="454">
        <f t="shared" si="284"/>
        <v>102.46247042054688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6.6055098240000003</v>
      </c>
      <c r="V833" s="475">
        <f t="shared" si="277"/>
        <v>8.9773439929999999</v>
      </c>
      <c r="W833" s="460">
        <f t="shared" si="278"/>
        <v>4.5375671879999997</v>
      </c>
      <c r="X833" s="476">
        <f t="shared" si="279"/>
        <v>235.77755879800003</v>
      </c>
      <c r="Y833" s="476">
        <f t="shared" si="280"/>
        <v>619.552608093</v>
      </c>
      <c r="Z833" s="478">
        <f t="shared" si="281"/>
        <v>1.5613201259999998</v>
      </c>
      <c r="AA833" s="465">
        <f t="shared" si="282"/>
        <v>877.01190802200006</v>
      </c>
      <c r="AB833" s="429">
        <f t="shared" si="283"/>
        <v>0.1700954049693561</v>
      </c>
      <c r="AC833" s="454">
        <f t="shared" si="284"/>
        <v>100.71875940892545</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8.6832199259999996</v>
      </c>
      <c r="V834" s="475">
        <f t="shared" si="277"/>
        <v>4.1732264909999994</v>
      </c>
      <c r="W834" s="460">
        <f t="shared" si="278"/>
        <v>2.9638577430000002</v>
      </c>
      <c r="X834" s="476">
        <f t="shared" si="279"/>
        <v>139.97623357999998</v>
      </c>
      <c r="Y834" s="476">
        <f t="shared" si="280"/>
        <v>304.668154593</v>
      </c>
      <c r="Z834" s="478">
        <f t="shared" si="281"/>
        <v>1.3186462319999999</v>
      </c>
      <c r="AA834" s="465">
        <f t="shared" si="282"/>
        <v>461.78333856500001</v>
      </c>
      <c r="AB834" s="429">
        <f t="shared" si="283"/>
        <v>8.9562323228277743E-2</v>
      </c>
      <c r="AC834" s="454">
        <f t="shared" si="284"/>
        <v>87.951145118314827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29.015065512</v>
      </c>
      <c r="V835" s="475">
        <f t="shared" si="277"/>
        <v>25.178518943</v>
      </c>
      <c r="W835" s="460">
        <f t="shared" si="278"/>
        <v>13.505814449999999</v>
      </c>
      <c r="X835" s="476">
        <f t="shared" si="279"/>
        <v>663.65869135399998</v>
      </c>
      <c r="Y835" s="476">
        <f t="shared" si="280"/>
        <v>1766.5453642800001</v>
      </c>
      <c r="Z835" s="478">
        <f t="shared" si="281"/>
        <v>3.520579959</v>
      </c>
      <c r="AA835" s="465">
        <f t="shared" si="282"/>
        <v>2501.4240344979999</v>
      </c>
      <c r="AB835" s="429">
        <f t="shared" si="283"/>
        <v>0.48514818357214895</v>
      </c>
      <c r="AC835" s="454">
        <f t="shared" si="284"/>
        <v>97.494207026586494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7.3818582660000001</v>
      </c>
      <c r="V836" s="475">
        <f t="shared" si="277"/>
        <v>8.6497129619999988</v>
      </c>
      <c r="W836" s="460">
        <f t="shared" si="278"/>
        <v>6.1685189280000001</v>
      </c>
      <c r="X836" s="476">
        <f t="shared" si="279"/>
        <v>382.11498703200004</v>
      </c>
      <c r="Y836" s="476">
        <f t="shared" si="280"/>
        <v>1262.022873975</v>
      </c>
      <c r="Z836" s="478">
        <f t="shared" si="281"/>
        <v>2.4511232610000002</v>
      </c>
      <c r="AA836" s="465">
        <f t="shared" si="282"/>
        <v>1668.7890744240001</v>
      </c>
      <c r="AB836" s="429">
        <f t="shared" si="283"/>
        <v>0.32365963429480221</v>
      </c>
      <c r="AC836" s="454">
        <f t="shared" si="284"/>
        <v>119.70860830382965</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17.603076221999999</v>
      </c>
      <c r="V837" s="475">
        <f t="shared" si="277"/>
        <v>13.171768048000001</v>
      </c>
      <c r="W837" s="460">
        <f t="shared" si="278"/>
        <v>7.3256666490000004</v>
      </c>
      <c r="X837" s="476">
        <f t="shared" si="279"/>
        <v>300.22632296</v>
      </c>
      <c r="Y837" s="476">
        <f t="shared" si="280"/>
        <v>644.43176174500002</v>
      </c>
      <c r="Z837" s="478">
        <f t="shared" si="281"/>
        <v>3.0282967800000002</v>
      </c>
      <c r="AA837" s="465">
        <f t="shared" si="282"/>
        <v>985.78689240400001</v>
      </c>
      <c r="AB837" s="429">
        <f t="shared" si="283"/>
        <v>0.19119218239022498</v>
      </c>
      <c r="AC837" s="454">
        <f t="shared" si="284"/>
        <v>82.406993960305471</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13.457127509999999</v>
      </c>
      <c r="V839" s="475">
        <f t="shared" si="277"/>
        <v>10.625021113000001</v>
      </c>
      <c r="W839" s="460">
        <f t="shared" si="278"/>
        <v>5.8547086740000003</v>
      </c>
      <c r="X839" s="476">
        <f t="shared" si="279"/>
        <v>256.74845281199998</v>
      </c>
      <c r="Y839" s="476">
        <f t="shared" si="280"/>
        <v>642.9249098219999</v>
      </c>
      <c r="Z839" s="478">
        <f t="shared" si="281"/>
        <v>1.3047012090000001</v>
      </c>
      <c r="AA839" s="465">
        <f t="shared" si="282"/>
        <v>930.91492113999982</v>
      </c>
      <c r="AB839" s="429">
        <f t="shared" si="283"/>
        <v>0.18054982954615978</v>
      </c>
      <c r="AC839" s="454">
        <f t="shared" si="284"/>
        <v>91.121385524334428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13.515484176000001</v>
      </c>
      <c r="V840" s="475">
        <f t="shared" si="277"/>
        <v>10.623254524</v>
      </c>
      <c r="W840" s="460">
        <f t="shared" si="278"/>
        <v>5.1007224419999995</v>
      </c>
      <c r="X840" s="476">
        <f t="shared" si="279"/>
        <v>220.99885702399999</v>
      </c>
      <c r="Y840" s="476">
        <f t="shared" si="280"/>
        <v>569.36927592099994</v>
      </c>
      <c r="Z840" s="478">
        <f t="shared" si="281"/>
        <v>1.6482076830000001</v>
      </c>
      <c r="AA840" s="465">
        <f t="shared" si="282"/>
        <v>821.25580176999995</v>
      </c>
      <c r="AB840" s="429">
        <f t="shared" si="283"/>
        <v>0.1592815752075252</v>
      </c>
      <c r="AC840" s="454">
        <f t="shared" si="284"/>
        <v>88.352631565462147</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13.098861593999999</v>
      </c>
      <c r="V841" s="475">
        <f t="shared" ref="V841:V904" si="298">IFERROR(V$5*I841,"")</f>
        <v>9.5941914980000007</v>
      </c>
      <c r="W841" s="460">
        <f t="shared" ref="W841:W904" si="299">IFERROR(W$5*K841,"")</f>
        <v>5.1925938570000003</v>
      </c>
      <c r="X841" s="476">
        <f t="shared" ref="X841:X904" si="300">IFERROR(X$5*M841,"")</f>
        <v>218.88382934600003</v>
      </c>
      <c r="Y841" s="476">
        <f t="shared" ref="Y841:Y904" si="301">IFERROR(Y$5*O841,"")</f>
        <v>533.54287799700001</v>
      </c>
      <c r="Z841" s="478">
        <f t="shared" ref="Z841:Z904" si="302">IFERROR(Z$5*Q841,"")</f>
        <v>1.5920324730000002</v>
      </c>
      <c r="AA841" s="465">
        <f t="shared" ref="AA841:AA904" si="303">IFERROR(SUM(U841:Z841),"")</f>
        <v>781.90438676500003</v>
      </c>
      <c r="AB841" s="429">
        <f t="shared" ref="AB841:AB904" si="304">IF(OR(AA841="", AA841=0), "", AA841/$AA$5)</f>
        <v>0.15164941558669512</v>
      </c>
      <c r="AC841" s="454">
        <f t="shared" ref="AC841:AC904" si="305">IF(OR(AB841="", AB841=0), "", IF(AN841&gt;0, AB841/AN841*100, ""))</f>
        <v>87.347230849941511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8.2441439279999997</v>
      </c>
      <c r="V842" s="475">
        <f t="shared" si="298"/>
        <v>6.4973554819999997</v>
      </c>
      <c r="W842" s="460">
        <f t="shared" si="299"/>
        <v>3.3957399960000001</v>
      </c>
      <c r="X842" s="476">
        <f t="shared" si="300"/>
        <v>151.919189284</v>
      </c>
      <c r="Y842" s="476">
        <f t="shared" si="301"/>
        <v>386.45176027299999</v>
      </c>
      <c r="Z842" s="478">
        <f t="shared" si="302"/>
        <v>1.085420754</v>
      </c>
      <c r="AA842" s="465">
        <f t="shared" si="303"/>
        <v>557.59360971699994</v>
      </c>
      <c r="AB842" s="429">
        <f t="shared" si="304"/>
        <v>0.10814461010802946</v>
      </c>
      <c r="AC842" s="454">
        <f t="shared" si="305"/>
        <v>90.901256951607849</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14.634979344000001</v>
      </c>
      <c r="V843" s="475">
        <f t="shared" si="298"/>
        <v>11.876906908999999</v>
      </c>
      <c r="W843" s="460">
        <f t="shared" si="299"/>
        <v>6.8902397820000001</v>
      </c>
      <c r="X843" s="476">
        <f t="shared" si="300"/>
        <v>309.69515299199998</v>
      </c>
      <c r="Y843" s="476">
        <f t="shared" si="301"/>
        <v>793.90615326800003</v>
      </c>
      <c r="Z843" s="478">
        <f t="shared" si="302"/>
        <v>2.3565946230000003</v>
      </c>
      <c r="AA843" s="465">
        <f t="shared" si="303"/>
        <v>1139.3600269180001</v>
      </c>
      <c r="AB843" s="429">
        <f t="shared" si="304"/>
        <v>0.22097750716020173</v>
      </c>
      <c r="AC843" s="454">
        <f t="shared" si="305"/>
        <v>93.642900140160947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11.917768248</v>
      </c>
      <c r="V844" s="475">
        <f t="shared" si="298"/>
        <v>9.2828817810000004</v>
      </c>
      <c r="W844" s="460">
        <f t="shared" si="299"/>
        <v>4.9963195169999999</v>
      </c>
      <c r="X844" s="476">
        <f t="shared" si="300"/>
        <v>196.14376235400002</v>
      </c>
      <c r="Y844" s="476">
        <f t="shared" si="301"/>
        <v>498.67403851900002</v>
      </c>
      <c r="Z844" s="478">
        <f t="shared" si="302"/>
        <v>1.4582603789999999</v>
      </c>
      <c r="AA844" s="465">
        <f t="shared" si="303"/>
        <v>722.47303079799997</v>
      </c>
      <c r="AB844" s="429">
        <f t="shared" si="304"/>
        <v>0.14012277556206362</v>
      </c>
      <c r="AC844" s="454">
        <f t="shared" si="305"/>
        <v>86.81122611374461</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14.351877324</v>
      </c>
      <c r="V845" s="475">
        <f t="shared" si="298"/>
        <v>11.231316413</v>
      </c>
      <c r="W845" s="460">
        <f t="shared" si="299"/>
        <v>5.7314616389999999</v>
      </c>
      <c r="X845" s="476">
        <f t="shared" si="300"/>
        <v>256.088044642</v>
      </c>
      <c r="Y845" s="476">
        <f t="shared" si="301"/>
        <v>648.19989244500005</v>
      </c>
      <c r="Z845" s="478">
        <f t="shared" si="302"/>
        <v>1.839843549</v>
      </c>
      <c r="AA845" s="465">
        <f t="shared" si="303"/>
        <v>937.44243601200003</v>
      </c>
      <c r="AB845" s="429">
        <f t="shared" si="304"/>
        <v>0.18181583320636152</v>
      </c>
      <c r="AC845" s="454">
        <f t="shared" si="305"/>
        <v>90.102757902316895</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10.15077447</v>
      </c>
      <c r="V846" s="475">
        <f t="shared" si="298"/>
        <v>7.3412445709999998</v>
      </c>
      <c r="W846" s="460">
        <f t="shared" si="299"/>
        <v>3.9847945949999999</v>
      </c>
      <c r="X846" s="476">
        <f t="shared" si="300"/>
        <v>156.00248756799999</v>
      </c>
      <c r="Y846" s="476">
        <f t="shared" si="301"/>
        <v>396.681204847</v>
      </c>
      <c r="Z846" s="478">
        <f t="shared" si="302"/>
        <v>1.1927452410000001</v>
      </c>
      <c r="AA846" s="465">
        <f t="shared" si="303"/>
        <v>575.35325129199998</v>
      </c>
      <c r="AB846" s="429">
        <f t="shared" si="304"/>
        <v>0.11158907123584173</v>
      </c>
      <c r="AC846" s="454">
        <f t="shared" si="305"/>
        <v>86.137359076180388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14.640801029999999</v>
      </c>
      <c r="V847" s="475">
        <f t="shared" si="298"/>
        <v>10.603970189</v>
      </c>
      <c r="W847" s="460">
        <f t="shared" si="299"/>
        <v>6.1902851400000003</v>
      </c>
      <c r="X847" s="476">
        <f t="shared" si="300"/>
        <v>262.82990290199996</v>
      </c>
      <c r="Y847" s="476">
        <f t="shared" si="301"/>
        <v>666.78372611199995</v>
      </c>
      <c r="Z847" s="478">
        <f t="shared" si="302"/>
        <v>1.614292308</v>
      </c>
      <c r="AA847" s="465">
        <f t="shared" si="303"/>
        <v>962.66297768099992</v>
      </c>
      <c r="AB847" s="429">
        <f t="shared" si="304"/>
        <v>0.18670732693580294</v>
      </c>
      <c r="AC847" s="454">
        <f t="shared" si="305"/>
        <v>90.652025636512988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13.59981198</v>
      </c>
      <c r="V848" s="475">
        <f t="shared" si="298"/>
        <v>9.6252228249999998</v>
      </c>
      <c r="W848" s="460">
        <f t="shared" si="299"/>
        <v>5.5946750219999997</v>
      </c>
      <c r="X848" s="476">
        <f t="shared" si="300"/>
        <v>251.973081708</v>
      </c>
      <c r="Y848" s="476">
        <f t="shared" si="301"/>
        <v>599.96463866699992</v>
      </c>
      <c r="Z848" s="478">
        <f t="shared" si="302"/>
        <v>1.396595268</v>
      </c>
      <c r="AA848" s="465">
        <f t="shared" si="303"/>
        <v>882.15402546999997</v>
      </c>
      <c r="AB848" s="429">
        <f t="shared" si="304"/>
        <v>0.1710927124650892</v>
      </c>
      <c r="AC848" s="454">
        <f t="shared" si="305"/>
        <v>90.220826262750194</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9.4272352740000009</v>
      </c>
      <c r="V849" s="475">
        <f t="shared" si="298"/>
        <v>6.7010102890000001</v>
      </c>
      <c r="W849" s="460">
        <f t="shared" si="299"/>
        <v>3.3767462249999998</v>
      </c>
      <c r="X849" s="476">
        <f t="shared" si="300"/>
        <v>139.17551029400002</v>
      </c>
      <c r="Y849" s="476">
        <f t="shared" si="301"/>
        <v>307.691246627</v>
      </c>
      <c r="Z849" s="478">
        <f t="shared" si="302"/>
        <v>1.0272951000000001</v>
      </c>
      <c r="AA849" s="465">
        <f t="shared" si="303"/>
        <v>467.39904380900003</v>
      </c>
      <c r="AB849" s="429">
        <f t="shared" si="304"/>
        <v>9.065148250756401E-2</v>
      </c>
      <c r="AC849" s="454">
        <f t="shared" si="305"/>
        <v>81.436113457023254</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11.789902566</v>
      </c>
      <c r="V850" s="475">
        <f t="shared" si="298"/>
        <v>9.0608175439999989</v>
      </c>
      <c r="W850" s="460">
        <f t="shared" si="299"/>
        <v>4.9403418210000005</v>
      </c>
      <c r="X850" s="476">
        <f t="shared" si="300"/>
        <v>214.77433924799999</v>
      </c>
      <c r="Y850" s="476">
        <f t="shared" si="301"/>
        <v>558.66236705799997</v>
      </c>
      <c r="Z850" s="478">
        <f t="shared" si="302"/>
        <v>1.261543275</v>
      </c>
      <c r="AA850" s="465">
        <f t="shared" si="303"/>
        <v>800.48931151199997</v>
      </c>
      <c r="AB850" s="429">
        <f t="shared" si="304"/>
        <v>0.15525393939332816</v>
      </c>
      <c r="AC850" s="454">
        <f t="shared" si="305"/>
        <v>91.575112935262254</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6.1634071260000001</v>
      </c>
      <c r="V853" s="475">
        <f t="shared" si="298"/>
        <v>5.3163357220000007</v>
      </c>
      <c r="W853" s="460">
        <f t="shared" si="299"/>
        <v>2.645731134</v>
      </c>
      <c r="X853" s="476">
        <f t="shared" si="300"/>
        <v>102.09808550599999</v>
      </c>
      <c r="Y853" s="476">
        <f t="shared" si="301"/>
        <v>225.17161214999999</v>
      </c>
      <c r="Z853" s="478">
        <f t="shared" si="302"/>
        <v>0.75630219300000001</v>
      </c>
      <c r="AA853" s="465">
        <f t="shared" si="303"/>
        <v>342.15147383099998</v>
      </c>
      <c r="AB853" s="429">
        <f t="shared" si="304"/>
        <v>6.6359866918347554E-2</v>
      </c>
      <c r="AC853" s="454">
        <f t="shared" si="305"/>
        <v>80.692314858528391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21.780530370000001</v>
      </c>
      <c r="V854" s="475">
        <f t="shared" si="298"/>
        <v>19.145902985999999</v>
      </c>
      <c r="W854" s="460">
        <f t="shared" si="299"/>
        <v>10.075096224000001</v>
      </c>
      <c r="X854" s="476">
        <f t="shared" si="300"/>
        <v>458.85996728999999</v>
      </c>
      <c r="Y854" s="476">
        <f t="shared" si="301"/>
        <v>1065.4123739239999</v>
      </c>
      <c r="Z854" s="478">
        <f t="shared" si="302"/>
        <v>3.1030680510000002</v>
      </c>
      <c r="AA854" s="465">
        <f t="shared" si="303"/>
        <v>1578.3769388449998</v>
      </c>
      <c r="AB854" s="429">
        <f t="shared" si="304"/>
        <v>0.30612430931826995</v>
      </c>
      <c r="AC854" s="454">
        <f t="shared" si="305"/>
        <v>89.480163617327818</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7.8311535479999996</v>
      </c>
      <c r="V855" s="475">
        <f t="shared" si="298"/>
        <v>7.6280705309999997</v>
      </c>
      <c r="W855" s="460">
        <f t="shared" si="299"/>
        <v>4.4371085849999998</v>
      </c>
      <c r="X855" s="476">
        <f t="shared" si="300"/>
        <v>181.98041409200002</v>
      </c>
      <c r="Y855" s="476">
        <f t="shared" si="301"/>
        <v>438.47527646399999</v>
      </c>
      <c r="Z855" s="478">
        <f t="shared" si="302"/>
        <v>1.918081071</v>
      </c>
      <c r="AA855" s="465">
        <f t="shared" si="303"/>
        <v>642.27010429099994</v>
      </c>
      <c r="AB855" s="429">
        <f t="shared" si="304"/>
        <v>0.1245675144086501</v>
      </c>
      <c r="AC855" s="454">
        <f t="shared" si="305"/>
        <v>89.369577056784806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14.299294121999999</v>
      </c>
      <c r="V856" s="475">
        <f t="shared" si="298"/>
        <v>13.495542447</v>
      </c>
      <c r="W856" s="460">
        <f t="shared" si="299"/>
        <v>7.1620808579999995</v>
      </c>
      <c r="X856" s="476">
        <f t="shared" si="300"/>
        <v>317.65584251799999</v>
      </c>
      <c r="Y856" s="476">
        <f t="shared" si="301"/>
        <v>771.46602955500009</v>
      </c>
      <c r="Z856" s="478">
        <f t="shared" si="302"/>
        <v>2.182272363</v>
      </c>
      <c r="AA856" s="465">
        <f t="shared" si="303"/>
        <v>1126.2610618630001</v>
      </c>
      <c r="AB856" s="429">
        <f t="shared" si="304"/>
        <v>0.21843697863906131</v>
      </c>
      <c r="AC856" s="454">
        <f t="shared" si="305"/>
        <v>90.903318669787438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29.852016264</v>
      </c>
      <c r="V858" s="475">
        <f t="shared" si="298"/>
        <v>24.669298383000001</v>
      </c>
      <c r="W858" s="460">
        <f t="shared" si="299"/>
        <v>14.536163042999998</v>
      </c>
      <c r="X858" s="476">
        <f t="shared" si="300"/>
        <v>826.17464117200007</v>
      </c>
      <c r="Y858" s="476">
        <f t="shared" si="301"/>
        <v>2415.8662489789999</v>
      </c>
      <c r="Z858" s="478">
        <f t="shared" si="302"/>
        <v>5.9826555989999992</v>
      </c>
      <c r="AA858" s="465">
        <f t="shared" si="303"/>
        <v>3317.0810234400001</v>
      </c>
      <c r="AB858" s="429">
        <f t="shared" si="304"/>
        <v>0.6433438757641583</v>
      </c>
      <c r="AC858" s="454">
        <f t="shared" si="305"/>
        <v>106.81788555899765</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18.160432254</v>
      </c>
      <c r="V859" s="475">
        <f t="shared" si="298"/>
        <v>15.886766805000001</v>
      </c>
      <c r="W859" s="460">
        <f t="shared" si="299"/>
        <v>9.5906566350000002</v>
      </c>
      <c r="X859" s="476">
        <f t="shared" si="300"/>
        <v>533.22567045799997</v>
      </c>
      <c r="Y859" s="476">
        <f t="shared" si="301"/>
        <v>1699.115137384</v>
      </c>
      <c r="Z859" s="478">
        <f t="shared" si="302"/>
        <v>3.5654019569999997</v>
      </c>
      <c r="AA859" s="465">
        <f t="shared" si="303"/>
        <v>2279.5440654930003</v>
      </c>
      <c r="AB859" s="429">
        <f t="shared" si="304"/>
        <v>0.44211483039041899</v>
      </c>
      <c r="AC859" s="454">
        <f t="shared" si="305"/>
        <v>110.4615674412388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31.972755186000004</v>
      </c>
      <c r="V860" s="475">
        <f t="shared" si="298"/>
        <v>26.866550686</v>
      </c>
      <c r="W860" s="460">
        <f t="shared" si="299"/>
        <v>15.306562305</v>
      </c>
      <c r="X860" s="476">
        <f t="shared" si="300"/>
        <v>867.05527510399997</v>
      </c>
      <c r="Y860" s="476">
        <f t="shared" si="301"/>
        <v>2515.5623557509998</v>
      </c>
      <c r="Z860" s="478">
        <f t="shared" si="302"/>
        <v>5.2354832669999993</v>
      </c>
      <c r="AA860" s="465">
        <f t="shared" si="303"/>
        <v>3461.9989822989996</v>
      </c>
      <c r="AB860" s="429">
        <f t="shared" si="304"/>
        <v>0.67145053962354528</v>
      </c>
      <c r="AC860" s="454">
        <f t="shared" si="305"/>
        <v>106.1850830851951</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24.065780291999999</v>
      </c>
      <c r="V861" s="475">
        <f t="shared" si="298"/>
        <v>20.786308924</v>
      </c>
      <c r="W861" s="460">
        <f t="shared" si="299"/>
        <v>11.612075192999999</v>
      </c>
      <c r="X861" s="476">
        <f t="shared" si="300"/>
        <v>649.78339113000004</v>
      </c>
      <c r="Y861" s="476">
        <f t="shared" si="301"/>
        <v>1965.8106830199999</v>
      </c>
      <c r="Z861" s="478">
        <f t="shared" si="302"/>
        <v>4.5253983870000001</v>
      </c>
      <c r="AA861" s="465">
        <f t="shared" si="303"/>
        <v>2676.5836369460003</v>
      </c>
      <c r="AB861" s="429">
        <f t="shared" si="304"/>
        <v>0.51912017784057418</v>
      </c>
      <c r="AC861" s="454">
        <f t="shared" si="305"/>
        <v>107.05579771990166</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2.094028362</v>
      </c>
      <c r="V863" s="475">
        <f t="shared" si="298"/>
        <v>4.3329980560000001</v>
      </c>
      <c r="W863" s="460">
        <f t="shared" si="299"/>
        <v>1.8643827239999999</v>
      </c>
      <c r="X863" s="476">
        <f t="shared" si="300"/>
        <v>100.09657543</v>
      </c>
      <c r="Y863" s="476">
        <f t="shared" si="301"/>
        <v>371.140900176</v>
      </c>
      <c r="Z863" s="478">
        <f t="shared" si="302"/>
        <v>0.714736908</v>
      </c>
      <c r="AA863" s="465">
        <f t="shared" si="303"/>
        <v>480.24362165600002</v>
      </c>
      <c r="AB863" s="429">
        <f t="shared" si="304"/>
        <v>9.3142672935609003E-2</v>
      </c>
      <c r="AC863" s="454">
        <f t="shared" si="305"/>
        <v>114.28188285397451</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5.1572845799999998</v>
      </c>
      <c r="V864" s="475">
        <f t="shared" si="298"/>
        <v>2.8906645000000002</v>
      </c>
      <c r="W864" s="460">
        <f t="shared" si="299"/>
        <v>3.2337734760000001</v>
      </c>
      <c r="X864" s="476">
        <f t="shared" si="300"/>
        <v>128.55009342</v>
      </c>
      <c r="Y864" s="476">
        <f t="shared" si="301"/>
        <v>350.79085671000001</v>
      </c>
      <c r="Z864" s="478">
        <f t="shared" si="302"/>
        <v>0.85954743</v>
      </c>
      <c r="AA864" s="465">
        <f t="shared" si="303"/>
        <v>491.48222011600001</v>
      </c>
      <c r="AB864" s="429">
        <f t="shared" si="304"/>
        <v>9.5322385592707531E-2</v>
      </c>
      <c r="AC864" s="454">
        <f t="shared" si="305"/>
        <v>100.32754985038437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12.129331715999999</v>
      </c>
      <c r="V865" s="475">
        <f t="shared" si="298"/>
        <v>1.3409532400000002</v>
      </c>
      <c r="W865" s="460">
        <f t="shared" si="299"/>
        <v>1.606716729</v>
      </c>
      <c r="X865" s="476">
        <f t="shared" si="300"/>
        <v>78.433340741999999</v>
      </c>
      <c r="Y865" s="476">
        <f t="shared" si="301"/>
        <v>190.405833379</v>
      </c>
      <c r="Z865" s="478">
        <f t="shared" si="302"/>
        <v>0.53557224299999995</v>
      </c>
      <c r="AA865" s="465">
        <f t="shared" si="303"/>
        <v>284.451748049</v>
      </c>
      <c r="AB865" s="429">
        <f t="shared" si="304"/>
        <v>5.516907448584174E-2</v>
      </c>
      <c r="AC865" s="454">
        <f t="shared" si="305"/>
        <v>80.874869582048177</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12.501348732</v>
      </c>
      <c r="V866" s="475">
        <f t="shared" si="298"/>
        <v>2.716400814</v>
      </c>
      <c r="W866" s="460">
        <f t="shared" si="299"/>
        <v>2.19020517</v>
      </c>
      <c r="X866" s="476">
        <f t="shared" si="300"/>
        <v>202.94717453999999</v>
      </c>
      <c r="Y866" s="476">
        <f t="shared" si="301"/>
        <v>533.38716850799995</v>
      </c>
      <c r="Z866" s="478">
        <f t="shared" si="302"/>
        <v>1.306965564</v>
      </c>
      <c r="AA866" s="465">
        <f t="shared" si="303"/>
        <v>755.04926332799994</v>
      </c>
      <c r="AB866" s="429">
        <f t="shared" si="304"/>
        <v>0.14644089668890611</v>
      </c>
      <c r="AC866" s="454">
        <f t="shared" si="305"/>
        <v>108.33937020658362</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16.418569968</v>
      </c>
      <c r="V869" s="475">
        <f t="shared" si="298"/>
        <v>15.373741595</v>
      </c>
      <c r="W869" s="460">
        <f t="shared" si="299"/>
        <v>7.5366585810000002</v>
      </c>
      <c r="X869" s="476">
        <f t="shared" si="300"/>
        <v>302.52990774</v>
      </c>
      <c r="Y869" s="476">
        <f t="shared" si="301"/>
        <v>761.85745053599999</v>
      </c>
      <c r="Z869" s="478">
        <f t="shared" si="302"/>
        <v>1.8119973149999999</v>
      </c>
      <c r="AA869" s="465">
        <f t="shared" si="303"/>
        <v>1105.5283257350002</v>
      </c>
      <c r="AB869" s="429">
        <f t="shared" si="304"/>
        <v>0.21441588939778902</v>
      </c>
      <c r="AC869" s="454">
        <f t="shared" si="305"/>
        <v>87.188985983004443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9.7447276800000004</v>
      </c>
      <c r="V870" s="475">
        <f t="shared" si="298"/>
        <v>7.6378059699999996</v>
      </c>
      <c r="W870" s="460">
        <f t="shared" si="299"/>
        <v>4.9514133060000001</v>
      </c>
      <c r="X870" s="476">
        <f t="shared" si="300"/>
        <v>240.14118311799999</v>
      </c>
      <c r="Y870" s="476">
        <f t="shared" si="301"/>
        <v>642.46391526499997</v>
      </c>
      <c r="Z870" s="478">
        <f t="shared" si="302"/>
        <v>1.3562537219999999</v>
      </c>
      <c r="AA870" s="465">
        <f t="shared" si="303"/>
        <v>906.29529906099992</v>
      </c>
      <c r="AB870" s="429">
        <f t="shared" si="304"/>
        <v>0.17577488344860356</v>
      </c>
      <c r="AC870" s="454">
        <f t="shared" si="305"/>
        <v>99.963054722500019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8.6319154979999997</v>
      </c>
      <c r="V871" s="475">
        <f t="shared" si="298"/>
        <v>7.5030250570000003</v>
      </c>
      <c r="W871" s="460">
        <f t="shared" si="299"/>
        <v>4.8106829069999995</v>
      </c>
      <c r="X871" s="476">
        <f t="shared" si="300"/>
        <v>186.83563664599998</v>
      </c>
      <c r="Y871" s="476">
        <f t="shared" si="301"/>
        <v>568.056075577</v>
      </c>
      <c r="Z871" s="478">
        <f t="shared" si="302"/>
        <v>1.230789438</v>
      </c>
      <c r="AA871" s="465">
        <f t="shared" si="303"/>
        <v>777.06812512299996</v>
      </c>
      <c r="AB871" s="429">
        <f t="shared" si="304"/>
        <v>0.1507114284567494</v>
      </c>
      <c r="AC871" s="454">
        <f t="shared" si="305"/>
        <v>97.68392494085046</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8.888038847999999</v>
      </c>
      <c r="V872" s="475">
        <f t="shared" si="298"/>
        <v>7.063805262999999</v>
      </c>
      <c r="W872" s="460">
        <f t="shared" si="299"/>
        <v>2.841424704</v>
      </c>
      <c r="X872" s="476">
        <f t="shared" si="300"/>
        <v>69.501590284000002</v>
      </c>
      <c r="Y872" s="476">
        <f t="shared" si="301"/>
        <v>97.196071976000013</v>
      </c>
      <c r="Z872" s="478">
        <f t="shared" si="302"/>
        <v>0.29636732699999996</v>
      </c>
      <c r="AA872" s="465">
        <f t="shared" si="303"/>
        <v>185.78729840200003</v>
      </c>
      <c r="AB872" s="429">
        <f t="shared" si="304"/>
        <v>3.6033223119084565E-2</v>
      </c>
      <c r="AC872" s="454">
        <f t="shared" si="305"/>
        <v>49.500451540165592</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7.276384008</v>
      </c>
      <c r="V875" s="475">
        <f t="shared" si="298"/>
        <v>5.3433301719999999</v>
      </c>
      <c r="W875" s="460">
        <f t="shared" si="299"/>
        <v>2.2641858720000001</v>
      </c>
      <c r="X875" s="476">
        <f t="shared" si="300"/>
        <v>75.660218667999999</v>
      </c>
      <c r="Y875" s="476">
        <f t="shared" si="301"/>
        <v>173.690763344</v>
      </c>
      <c r="Z875" s="478">
        <f t="shared" si="302"/>
        <v>0.66888614700000004</v>
      </c>
      <c r="AA875" s="465">
        <f t="shared" si="303"/>
        <v>264.903768211</v>
      </c>
      <c r="AB875" s="429">
        <f t="shared" si="304"/>
        <v>5.1377767302366179E-2</v>
      </c>
      <c r="AC875" s="454">
        <f t="shared" si="305"/>
        <v>71.775837507181677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10.083064518</v>
      </c>
      <c r="V876" s="475">
        <f t="shared" si="298"/>
        <v>7.4147886669999998</v>
      </c>
      <c r="W876" s="460">
        <f t="shared" si="299"/>
        <v>3.5730326610000001</v>
      </c>
      <c r="X876" s="476">
        <f t="shared" si="300"/>
        <v>136.8429744</v>
      </c>
      <c r="Y876" s="476">
        <f t="shared" si="301"/>
        <v>299.43004889000002</v>
      </c>
      <c r="Z876" s="478">
        <f t="shared" si="302"/>
        <v>1.044590256</v>
      </c>
      <c r="AA876" s="465">
        <f t="shared" si="303"/>
        <v>458.38849939200003</v>
      </c>
      <c r="AB876" s="429">
        <f t="shared" si="304"/>
        <v>8.8903898252909244E-2</v>
      </c>
      <c r="AC876" s="454">
        <f t="shared" si="305"/>
        <v>77.942042380212001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10.133303526000001</v>
      </c>
      <c r="V877" s="475">
        <f t="shared" si="298"/>
        <v>8.0665733399999997</v>
      </c>
      <c r="W877" s="460">
        <f t="shared" si="299"/>
        <v>3.8480310629999996</v>
      </c>
      <c r="X877" s="476">
        <f t="shared" si="300"/>
        <v>126.049378864</v>
      </c>
      <c r="Y877" s="476">
        <f t="shared" si="301"/>
        <v>270.14693885399998</v>
      </c>
      <c r="Z877" s="478">
        <f t="shared" si="302"/>
        <v>1.057075344</v>
      </c>
      <c r="AA877" s="465">
        <f t="shared" si="303"/>
        <v>419.30130099100001</v>
      </c>
      <c r="AB877" s="429">
        <f t="shared" si="304"/>
        <v>8.1322983124709078E-2</v>
      </c>
      <c r="AC877" s="454">
        <f t="shared" si="305"/>
        <v>72.433575378145648</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2.3888355300000002</v>
      </c>
      <c r="V878" s="475">
        <f t="shared" si="298"/>
        <v>2.3290513479999997</v>
      </c>
      <c r="W878" s="460">
        <f t="shared" si="299"/>
        <v>1.1907992520000001</v>
      </c>
      <c r="X878" s="476">
        <f t="shared" si="300"/>
        <v>59.914321673999993</v>
      </c>
      <c r="Y878" s="476">
        <f t="shared" si="301"/>
        <v>148.83779083600001</v>
      </c>
      <c r="Z878" s="478">
        <f t="shared" si="302"/>
        <v>0.39653374499999999</v>
      </c>
      <c r="AA878" s="465">
        <f t="shared" si="303"/>
        <v>215.057332385</v>
      </c>
      <c r="AB878" s="429">
        <f t="shared" si="304"/>
        <v>4.1710111013382463E-2</v>
      </c>
      <c r="AC878" s="454">
        <f t="shared" si="305"/>
        <v>95.51801842250687</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6.2972354880000001</v>
      </c>
      <c r="V879" s="475">
        <f t="shared" si="298"/>
        <v>5.6987181339999999</v>
      </c>
      <c r="W879" s="460">
        <f t="shared" si="299"/>
        <v>2.8694799180000001</v>
      </c>
      <c r="X879" s="476">
        <f t="shared" si="300"/>
        <v>115.122729882</v>
      </c>
      <c r="Y879" s="476">
        <f t="shared" si="301"/>
        <v>241.84701011200002</v>
      </c>
      <c r="Z879" s="478">
        <f t="shared" si="302"/>
        <v>0.82054022400000004</v>
      </c>
      <c r="AA879" s="465">
        <f t="shared" si="303"/>
        <v>372.65571375800005</v>
      </c>
      <c r="AB879" s="429">
        <f t="shared" si="304"/>
        <v>7.2276127571373167E-2</v>
      </c>
      <c r="AC879" s="454">
        <f t="shared" si="305"/>
        <v>81.131108120518874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27.086397894000001</v>
      </c>
      <c r="V880" s="475">
        <f t="shared" si="298"/>
        <v>22.772510218000001</v>
      </c>
      <c r="W880" s="460">
        <f t="shared" si="299"/>
        <v>12.782165958</v>
      </c>
      <c r="X880" s="476">
        <f t="shared" si="300"/>
        <v>555.74927911399993</v>
      </c>
      <c r="Y880" s="476">
        <f t="shared" si="301"/>
        <v>1334.127926313</v>
      </c>
      <c r="Z880" s="478">
        <f t="shared" si="302"/>
        <v>3.8466452250000001</v>
      </c>
      <c r="AA880" s="465">
        <f t="shared" si="303"/>
        <v>1956.3649247219998</v>
      </c>
      <c r="AB880" s="429">
        <f t="shared" si="304"/>
        <v>0.37943462465515898</v>
      </c>
      <c r="AC880" s="454">
        <f t="shared" si="305"/>
        <v>89.951329362119637</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26.788438853999999</v>
      </c>
      <c r="V881" s="475">
        <f t="shared" si="298"/>
        <v>22.415933672999998</v>
      </c>
      <c r="W881" s="460">
        <f t="shared" si="299"/>
        <v>12.471062372999999</v>
      </c>
      <c r="X881" s="476">
        <f t="shared" si="300"/>
        <v>603.91831191400001</v>
      </c>
      <c r="Y881" s="476">
        <f t="shared" si="301"/>
        <v>1521.5726311679998</v>
      </c>
      <c r="Z881" s="478">
        <f t="shared" si="302"/>
        <v>3.8880030510000001</v>
      </c>
      <c r="AA881" s="465">
        <f t="shared" si="303"/>
        <v>2191.054381033</v>
      </c>
      <c r="AB881" s="429">
        <f t="shared" si="304"/>
        <v>0.42495236249670287</v>
      </c>
      <c r="AC881" s="454">
        <f t="shared" si="305"/>
        <v>95.185700340649916</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30.592234007999998</v>
      </c>
      <c r="V882" s="475">
        <f t="shared" si="298"/>
        <v>27.310402471</v>
      </c>
      <c r="W882" s="460">
        <f t="shared" si="299"/>
        <v>14.661124604999999</v>
      </c>
      <c r="X882" s="476">
        <f t="shared" si="300"/>
        <v>648.69128038000008</v>
      </c>
      <c r="Y882" s="476">
        <f t="shared" si="301"/>
        <v>1509.2702849680002</v>
      </c>
      <c r="Z882" s="478">
        <f t="shared" si="302"/>
        <v>3.935253393</v>
      </c>
      <c r="AA882" s="465">
        <f t="shared" si="303"/>
        <v>2234.4605798250004</v>
      </c>
      <c r="AB882" s="429">
        <f t="shared" si="304"/>
        <v>0.43337094255721498</v>
      </c>
      <c r="AC882" s="454">
        <f t="shared" si="305"/>
        <v>89.226738151855756</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20.633919102</v>
      </c>
      <c r="V883" s="475">
        <f t="shared" si="298"/>
        <v>17.194271883999999</v>
      </c>
      <c r="W883" s="460">
        <f t="shared" si="299"/>
        <v>9.6184068839999988</v>
      </c>
      <c r="X883" s="476">
        <f t="shared" si="300"/>
        <v>477.862154594</v>
      </c>
      <c r="Y883" s="476">
        <f t="shared" si="301"/>
        <v>1287.6636609069999</v>
      </c>
      <c r="Z883" s="478">
        <f t="shared" si="302"/>
        <v>3.2029100549999998</v>
      </c>
      <c r="AA883" s="465">
        <f t="shared" si="303"/>
        <v>1816.175323426</v>
      </c>
      <c r="AB883" s="429">
        <f t="shared" si="304"/>
        <v>0.35224502005934832</v>
      </c>
      <c r="AC883" s="454">
        <f t="shared" si="305"/>
        <v>98.529527229562007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29.532620466000001</v>
      </c>
      <c r="V884" s="475">
        <f t="shared" si="298"/>
        <v>25.464025895000002</v>
      </c>
      <c r="W884" s="460">
        <f t="shared" si="299"/>
        <v>13.990566672</v>
      </c>
      <c r="X884" s="476">
        <f t="shared" si="300"/>
        <v>621.35722116800002</v>
      </c>
      <c r="Y884" s="476">
        <f t="shared" si="301"/>
        <v>1604.7025199029999</v>
      </c>
      <c r="Z884" s="478">
        <f t="shared" si="302"/>
        <v>4.3566236639999998</v>
      </c>
      <c r="AA884" s="465">
        <f t="shared" si="303"/>
        <v>2299.4035777680001</v>
      </c>
      <c r="AB884" s="429">
        <f t="shared" si="304"/>
        <v>0.44596655891543835</v>
      </c>
      <c r="AC884" s="454">
        <f t="shared" si="305"/>
        <v>93.059583058886403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19.637218044000001</v>
      </c>
      <c r="V885" s="475">
        <f t="shared" si="298"/>
        <v>18.884159609999998</v>
      </c>
      <c r="W885" s="460">
        <f t="shared" si="299"/>
        <v>11.953648169999999</v>
      </c>
      <c r="X885" s="476">
        <f t="shared" si="300"/>
        <v>714.59050221799998</v>
      </c>
      <c r="Y885" s="476">
        <f t="shared" si="301"/>
        <v>2165.181310343</v>
      </c>
      <c r="Z885" s="478">
        <f t="shared" si="302"/>
        <v>4.4844686280000001</v>
      </c>
      <c r="AA885" s="465">
        <f t="shared" si="303"/>
        <v>2934.7313070129999</v>
      </c>
      <c r="AB885" s="429">
        <f t="shared" si="304"/>
        <v>0.56918760803200152</v>
      </c>
      <c r="AC885" s="454">
        <f t="shared" si="305"/>
        <v>112.35511057844411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17.128496628000001</v>
      </c>
      <c r="V886" s="475">
        <f t="shared" si="298"/>
        <v>17.169277612999998</v>
      </c>
      <c r="W886" s="460">
        <f t="shared" si="299"/>
        <v>10.955904966</v>
      </c>
      <c r="X886" s="476">
        <f t="shared" si="300"/>
        <v>605.23871368599998</v>
      </c>
      <c r="Y886" s="476">
        <f t="shared" si="301"/>
        <v>1851.9973199420001</v>
      </c>
      <c r="Z886" s="478">
        <f t="shared" si="302"/>
        <v>4.0674066929999997</v>
      </c>
      <c r="AA886" s="465">
        <f t="shared" si="303"/>
        <v>2506.5571195280004</v>
      </c>
      <c r="AB886" s="429">
        <f t="shared" si="304"/>
        <v>0.48614373924127235</v>
      </c>
      <c r="AC886" s="454">
        <f t="shared" si="305"/>
        <v>110.61535200923245</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13.27446252</v>
      </c>
      <c r="V887" s="475">
        <f t="shared" si="298"/>
        <v>11.623024142</v>
      </c>
      <c r="W887" s="460">
        <f t="shared" si="299"/>
        <v>8.490844332</v>
      </c>
      <c r="X887" s="476">
        <f t="shared" si="300"/>
        <v>571.25934075600003</v>
      </c>
      <c r="Y887" s="476">
        <f t="shared" si="301"/>
        <v>1893.5827761779999</v>
      </c>
      <c r="Z887" s="478">
        <f t="shared" si="302"/>
        <v>4.0076712719999996</v>
      </c>
      <c r="AA887" s="465">
        <f t="shared" si="303"/>
        <v>2502.2381192000003</v>
      </c>
      <c r="AB887" s="429">
        <f t="shared" si="304"/>
        <v>0.48530607432117928</v>
      </c>
      <c r="AC887" s="454">
        <f t="shared" si="305"/>
        <v>120.71352626788257</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30.977245368000002</v>
      </c>
      <c r="V888" s="475">
        <f t="shared" si="298"/>
        <v>27.476676768000001</v>
      </c>
      <c r="W888" s="460">
        <f t="shared" si="299"/>
        <v>16.190793836999998</v>
      </c>
      <c r="X888" s="476">
        <f t="shared" si="300"/>
        <v>808.22352507799997</v>
      </c>
      <c r="Y888" s="476">
        <f t="shared" si="301"/>
        <v>2236.498548257</v>
      </c>
      <c r="Z888" s="478">
        <f t="shared" si="302"/>
        <v>5.4005561909999997</v>
      </c>
      <c r="AA888" s="465">
        <f t="shared" si="303"/>
        <v>3124.7673454989999</v>
      </c>
      <c r="AB888" s="429">
        <f t="shared" si="304"/>
        <v>0.60604486918134215</v>
      </c>
      <c r="AC888" s="454">
        <f t="shared" si="305"/>
        <v>101.20470243781881</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18.170144046000001</v>
      </c>
      <c r="V889" s="475">
        <f t="shared" si="298"/>
        <v>15.837256018000001</v>
      </c>
      <c r="W889" s="460">
        <f t="shared" si="299"/>
        <v>10.139953383</v>
      </c>
      <c r="X889" s="476">
        <f t="shared" si="300"/>
        <v>609.52004895000005</v>
      </c>
      <c r="Y889" s="476">
        <f t="shared" si="301"/>
        <v>1826.4504699849999</v>
      </c>
      <c r="Z889" s="478">
        <f t="shared" si="302"/>
        <v>3.8228361119999996</v>
      </c>
      <c r="AA889" s="465">
        <f t="shared" si="303"/>
        <v>2483.9407084939999</v>
      </c>
      <c r="AB889" s="429">
        <f t="shared" si="304"/>
        <v>0.48175731351706746</v>
      </c>
      <c r="AC889" s="454">
        <f t="shared" si="305"/>
        <v>111.5986237076186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8.1560464919999998</v>
      </c>
      <c r="V891" s="475">
        <f t="shared" si="298"/>
        <v>6.8086291030000003</v>
      </c>
      <c r="W891" s="460">
        <f t="shared" si="299"/>
        <v>2.912332293</v>
      </c>
      <c r="X891" s="476">
        <f t="shared" si="300"/>
        <v>115.24155476199999</v>
      </c>
      <c r="Y891" s="476">
        <f t="shared" si="301"/>
        <v>242.48424622800002</v>
      </c>
      <c r="Z891" s="478">
        <f t="shared" si="302"/>
        <v>0.95496999299999996</v>
      </c>
      <c r="AA891" s="465">
        <f t="shared" si="303"/>
        <v>376.55777887100004</v>
      </c>
      <c r="AB891" s="429">
        <f t="shared" si="304"/>
        <v>7.3032928407874328E-2</v>
      </c>
      <c r="AC891" s="454">
        <f t="shared" si="305"/>
        <v>76.380640669501247</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18.822869261999998</v>
      </c>
      <c r="V893" s="475">
        <f t="shared" si="298"/>
        <v>12.860007413</v>
      </c>
      <c r="W893" s="460">
        <f t="shared" si="299"/>
        <v>6.5010526019999997</v>
      </c>
      <c r="X893" s="476">
        <f t="shared" si="300"/>
        <v>286.47421807799998</v>
      </c>
      <c r="Y893" s="476">
        <f t="shared" si="301"/>
        <v>558.80048655000007</v>
      </c>
      <c r="Z893" s="478">
        <f t="shared" si="302"/>
        <v>0.78515272799999991</v>
      </c>
      <c r="AA893" s="465">
        <f t="shared" si="303"/>
        <v>884.24378663300001</v>
      </c>
      <c r="AB893" s="429">
        <f t="shared" si="304"/>
        <v>0.17149801912975174</v>
      </c>
      <c r="AC893" s="454">
        <f t="shared" si="305"/>
        <v>80.044544435213965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9.802669139999999</v>
      </c>
      <c r="V894" s="475">
        <f t="shared" si="298"/>
        <v>10.664451574999999</v>
      </c>
      <c r="W894" s="460">
        <f t="shared" si="299"/>
        <v>6.6560910569999994</v>
      </c>
      <c r="X894" s="476">
        <f t="shared" si="300"/>
        <v>305.41174085</v>
      </c>
      <c r="Y894" s="476">
        <f t="shared" si="301"/>
        <v>840.54126092299998</v>
      </c>
      <c r="Z894" s="478">
        <f t="shared" si="302"/>
        <v>2.0421290249999999</v>
      </c>
      <c r="AA894" s="465">
        <f t="shared" si="303"/>
        <v>1175.1183425699999</v>
      </c>
      <c r="AB894" s="429">
        <f t="shared" si="304"/>
        <v>0.22791278948215668</v>
      </c>
      <c r="AC894" s="454">
        <f t="shared" si="305"/>
        <v>100.75633769652454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26.102090376</v>
      </c>
      <c r="V895" s="475">
        <f t="shared" si="298"/>
        <v>23.338001434000002</v>
      </c>
      <c r="W895" s="460">
        <f t="shared" si="299"/>
        <v>13.960204388999999</v>
      </c>
      <c r="X895" s="476">
        <f t="shared" si="300"/>
        <v>764.23125680199996</v>
      </c>
      <c r="Y895" s="476">
        <f t="shared" si="301"/>
        <v>2202.255925895</v>
      </c>
      <c r="Z895" s="478">
        <f t="shared" si="302"/>
        <v>5.5517917859999999</v>
      </c>
      <c r="AA895" s="465">
        <f t="shared" si="303"/>
        <v>3035.4392706820004</v>
      </c>
      <c r="AB895" s="429">
        <f t="shared" si="304"/>
        <v>0.58871979648603578</v>
      </c>
      <c r="AC895" s="454">
        <f t="shared" si="305"/>
        <v>105.95391560741557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12.4174863</v>
      </c>
      <c r="V897" s="475">
        <f t="shared" si="298"/>
        <v>12.599908989999999</v>
      </c>
      <c r="W897" s="460">
        <f t="shared" si="299"/>
        <v>7.8040574549999997</v>
      </c>
      <c r="X897" s="476">
        <f t="shared" si="300"/>
        <v>485.06488056199998</v>
      </c>
      <c r="Y897" s="476">
        <f t="shared" si="301"/>
        <v>1553.194590068</v>
      </c>
      <c r="Z897" s="478">
        <f t="shared" si="302"/>
        <v>3.0100685310000004</v>
      </c>
      <c r="AA897" s="465">
        <f t="shared" si="303"/>
        <v>2074.090991906</v>
      </c>
      <c r="AB897" s="429">
        <f t="shared" si="304"/>
        <v>0.402267453821955</v>
      </c>
      <c r="AC897" s="454">
        <f t="shared" si="305"/>
        <v>115.68694085276734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9.4803930360000006</v>
      </c>
      <c r="V898" s="475">
        <f t="shared" si="298"/>
        <v>8.2514531980000001</v>
      </c>
      <c r="W898" s="460">
        <f t="shared" si="299"/>
        <v>3.8094416909999995</v>
      </c>
      <c r="X898" s="476">
        <f t="shared" si="300"/>
        <v>247.96995118400002</v>
      </c>
      <c r="Y898" s="476">
        <f t="shared" si="301"/>
        <v>698.380058491</v>
      </c>
      <c r="Z898" s="478">
        <f t="shared" si="302"/>
        <v>1.580065506</v>
      </c>
      <c r="AA898" s="465">
        <f t="shared" si="303"/>
        <v>969.47136310600001</v>
      </c>
      <c r="AB898" s="429">
        <f t="shared" si="304"/>
        <v>0.18802780510201708</v>
      </c>
      <c r="AC898" s="454">
        <f t="shared" si="305"/>
        <v>105.63882040351072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8.6598240480000008</v>
      </c>
      <c r="V899" s="475">
        <f t="shared" si="298"/>
        <v>7.378127868</v>
      </c>
      <c r="W899" s="460">
        <f t="shared" si="299"/>
        <v>5.081408937</v>
      </c>
      <c r="X899" s="476">
        <f t="shared" si="300"/>
        <v>215.31638286999998</v>
      </c>
      <c r="Y899" s="476">
        <f t="shared" si="301"/>
        <v>524.43842557400001</v>
      </c>
      <c r="Z899" s="478">
        <f t="shared" si="302"/>
        <v>1.4397083549999998</v>
      </c>
      <c r="AA899" s="465">
        <f t="shared" si="303"/>
        <v>762.31387765199997</v>
      </c>
      <c r="AB899" s="429">
        <f t="shared" si="304"/>
        <v>0.14784985990147401</v>
      </c>
      <c r="AC899" s="454">
        <f t="shared" si="305"/>
        <v>93.609241545799165</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6.3565902359999997</v>
      </c>
      <c r="V900" s="475">
        <f t="shared" si="298"/>
        <v>5.59903715</v>
      </c>
      <c r="W900" s="460">
        <f t="shared" si="299"/>
        <v>3.8939550120000002</v>
      </c>
      <c r="X900" s="476">
        <f t="shared" si="300"/>
        <v>153.420197336</v>
      </c>
      <c r="Y900" s="476">
        <f t="shared" si="301"/>
        <v>372.78790275999995</v>
      </c>
      <c r="Z900" s="478">
        <f t="shared" si="302"/>
        <v>0.74856239099999999</v>
      </c>
      <c r="AA900" s="465">
        <f t="shared" si="303"/>
        <v>542.80624488499984</v>
      </c>
      <c r="AB900" s="429">
        <f t="shared" si="304"/>
        <v>0.10527661848041114</v>
      </c>
      <c r="AC900" s="454">
        <f t="shared" si="305"/>
        <v>91.82868591467971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16.600906691999999</v>
      </c>
      <c r="V901" s="475">
        <f t="shared" si="298"/>
        <v>13.635209245</v>
      </c>
      <c r="W901" s="460">
        <f t="shared" si="299"/>
        <v>6.2596752479999997</v>
      </c>
      <c r="X901" s="476">
        <f t="shared" si="300"/>
        <v>242.810136906</v>
      </c>
      <c r="Y901" s="476">
        <f t="shared" si="301"/>
        <v>539.31959976600001</v>
      </c>
      <c r="Z901" s="478">
        <f t="shared" si="302"/>
        <v>2.0234689559999999</v>
      </c>
      <c r="AA901" s="465">
        <f t="shared" si="303"/>
        <v>820.64899681299994</v>
      </c>
      <c r="AB901" s="429">
        <f t="shared" si="304"/>
        <v>0.15916388611578741</v>
      </c>
      <c r="AC901" s="454">
        <f t="shared" si="305"/>
        <v>78.804910317408428</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15.332677164</v>
      </c>
      <c r="V903" s="475">
        <f t="shared" si="298"/>
        <v>14.939203000999999</v>
      </c>
      <c r="W903" s="460">
        <f t="shared" si="299"/>
        <v>8.5960967579999998</v>
      </c>
      <c r="X903" s="476">
        <f t="shared" si="300"/>
        <v>436.49633073399997</v>
      </c>
      <c r="Y903" s="476">
        <f t="shared" si="301"/>
        <v>1167.482821759</v>
      </c>
      <c r="Z903" s="478">
        <f t="shared" si="302"/>
        <v>3.4078206239999997</v>
      </c>
      <c r="AA903" s="465">
        <f t="shared" si="303"/>
        <v>1646.2549500399998</v>
      </c>
      <c r="AB903" s="429">
        <f t="shared" si="304"/>
        <v>0.31928916796741658</v>
      </c>
      <c r="AC903" s="454">
        <f t="shared" si="305"/>
        <v>100.54171956933867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20.163975137999998</v>
      </c>
      <c r="V904" s="475">
        <f t="shared" si="298"/>
        <v>18.518235047000001</v>
      </c>
      <c r="W904" s="460">
        <f t="shared" si="299"/>
        <v>10.829134836</v>
      </c>
      <c r="X904" s="476">
        <f t="shared" si="300"/>
        <v>557.16232606599999</v>
      </c>
      <c r="Y904" s="476">
        <f t="shared" si="301"/>
        <v>1645.989666098</v>
      </c>
      <c r="Z904" s="478">
        <f t="shared" si="302"/>
        <v>3.5649069570000003</v>
      </c>
      <c r="AA904" s="465">
        <f t="shared" si="303"/>
        <v>2256.2282441420002</v>
      </c>
      <c r="AB904" s="429">
        <f t="shared" si="304"/>
        <v>0.4375927548762607</v>
      </c>
      <c r="AC904" s="454">
        <f t="shared" si="305"/>
        <v>104.876450083354</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10.583612874</v>
      </c>
      <c r="V905" s="475">
        <f t="shared" ref="V905:V968" si="319">IFERROR(V$5*I905,"")</f>
        <v>8.4054734199999999</v>
      </c>
      <c r="W905" s="460">
        <f t="shared" ref="W905:W968" si="320">IFERROR(W$5*K905,"")</f>
        <v>4.8286762199999993</v>
      </c>
      <c r="X905" s="476">
        <f t="shared" ref="X905:X968" si="321">IFERROR(X$5*M905,"")</f>
        <v>240.71845155999998</v>
      </c>
      <c r="Y905" s="476">
        <f t="shared" ref="Y905:Y968" si="322">IFERROR(Y$5*O905,"")</f>
        <v>633.12101168200002</v>
      </c>
      <c r="Z905" s="478">
        <f t="shared" ref="Z905:Z968" si="323">IFERROR(Z$5*Q905,"")</f>
        <v>1.525586391</v>
      </c>
      <c r="AA905" s="465">
        <f t="shared" ref="AA905:AA968" si="324">IFERROR(SUM(U905:Z905),"")</f>
        <v>899.18281214700005</v>
      </c>
      <c r="AB905" s="429">
        <f t="shared" ref="AB905:AB968" si="325">IF(OR(AA905="", AA905=0), "", AA905/$AA$5)</f>
        <v>0.17439542516427464</v>
      </c>
      <c r="AC905" s="454">
        <f t="shared" ref="AC905:AC968" si="326">IF(OR(AB905="", AB905=0), "", IF(AN905&gt;0, AB905/AN905*100, ""))</f>
        <v>97.918727962576838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4.4889790140000008</v>
      </c>
      <c r="V906" s="475">
        <f t="shared" si="319"/>
        <v>2.9108144810000001</v>
      </c>
      <c r="W906" s="460">
        <f t="shared" si="320"/>
        <v>1.64541834</v>
      </c>
      <c r="X906" s="476">
        <f t="shared" si="321"/>
        <v>75.759387910000001</v>
      </c>
      <c r="Y906" s="476">
        <f t="shared" si="322"/>
        <v>151.281628732</v>
      </c>
      <c r="Z906" s="478">
        <f t="shared" si="323"/>
        <v>0.50656351499999996</v>
      </c>
      <c r="AA906" s="465">
        <f t="shared" si="324"/>
        <v>236.59279199200003</v>
      </c>
      <c r="AB906" s="429">
        <f t="shared" si="325"/>
        <v>4.5886887508145853E-2</v>
      </c>
      <c r="AC906" s="454">
        <f t="shared" si="326"/>
        <v>83.409158346500874</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3.5164032119999997</v>
      </c>
      <c r="V907" s="475">
        <f t="shared" si="319"/>
        <v>2.3788357689999997</v>
      </c>
      <c r="W907" s="460">
        <f t="shared" si="320"/>
        <v>1.007066628</v>
      </c>
      <c r="X907" s="476">
        <f t="shared" si="321"/>
        <v>35.846678730000001</v>
      </c>
      <c r="Y907" s="476">
        <f t="shared" si="322"/>
        <v>75.563321412000008</v>
      </c>
      <c r="Z907" s="478">
        <f t="shared" si="323"/>
        <v>0.30704984099999999</v>
      </c>
      <c r="AA907" s="465">
        <f t="shared" si="324"/>
        <v>118.61935559200001</v>
      </c>
      <c r="AB907" s="429">
        <f t="shared" si="325"/>
        <v>2.3006081379363851E-2</v>
      </c>
      <c r="AC907" s="454">
        <f t="shared" si="326"/>
        <v>70.446370574947025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30.267882576000002</v>
      </c>
      <c r="V909" s="475">
        <f t="shared" si="319"/>
        <v>27.221705011000001</v>
      </c>
      <c r="W909" s="460">
        <f t="shared" si="320"/>
        <v>15.758905374000001</v>
      </c>
      <c r="X909" s="476">
        <f t="shared" si="321"/>
        <v>778.206498872</v>
      </c>
      <c r="Y909" s="476">
        <f t="shared" si="322"/>
        <v>2123.5902454359998</v>
      </c>
      <c r="Z909" s="478">
        <f t="shared" si="323"/>
        <v>5.2034609879999998</v>
      </c>
      <c r="AA909" s="465">
        <f t="shared" si="324"/>
        <v>2980.2486982569999</v>
      </c>
      <c r="AB909" s="429">
        <f t="shared" si="325"/>
        <v>0.57801565132990684</v>
      </c>
      <c r="AC909" s="454">
        <f t="shared" si="326"/>
        <v>100.0987175650077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15.071949234000002</v>
      </c>
      <c r="V910" s="475">
        <f t="shared" si="319"/>
        <v>12.710739361</v>
      </c>
      <c r="W910" s="460">
        <f t="shared" si="320"/>
        <v>7.3327437000000009</v>
      </c>
      <c r="X910" s="476">
        <f t="shared" si="321"/>
        <v>375.68229016600003</v>
      </c>
      <c r="Y910" s="476">
        <f t="shared" si="322"/>
        <v>1055.175370316</v>
      </c>
      <c r="Z910" s="478">
        <f t="shared" si="323"/>
        <v>2.5119915390000003</v>
      </c>
      <c r="AA910" s="465">
        <f t="shared" si="324"/>
        <v>1468.4850843160002</v>
      </c>
      <c r="AB910" s="429">
        <f t="shared" si="325"/>
        <v>0.28481091627540733</v>
      </c>
      <c r="AC910" s="454">
        <f t="shared" si="326"/>
        <v>101.80793334430123</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5.3840858760000003</v>
      </c>
      <c r="V911" s="475">
        <f t="shared" si="319"/>
        <v>4.3218677510000001</v>
      </c>
      <c r="W911" s="460">
        <f t="shared" si="320"/>
        <v>2.4827750909999997</v>
      </c>
      <c r="X911" s="476">
        <f t="shared" si="321"/>
        <v>123.77093601799999</v>
      </c>
      <c r="Y911" s="476">
        <f t="shared" si="322"/>
        <v>337.74936700899997</v>
      </c>
      <c r="Z911" s="478">
        <f t="shared" si="323"/>
        <v>0.8275916969999999</v>
      </c>
      <c r="AA911" s="465">
        <f t="shared" si="324"/>
        <v>474.53662344199995</v>
      </c>
      <c r="AB911" s="429">
        <f t="shared" si="325"/>
        <v>9.2035807494569424E-2</v>
      </c>
      <c r="AC911" s="454">
        <f t="shared" si="326"/>
        <v>99.311252773195406</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1.653993756</v>
      </c>
      <c r="V912" s="475">
        <f t="shared" si="319"/>
        <v>1.3881998019999999</v>
      </c>
      <c r="W912" s="460">
        <f t="shared" si="320"/>
        <v>0.79747648199999999</v>
      </c>
      <c r="X912" s="476">
        <f t="shared" si="321"/>
        <v>39.755679436000001</v>
      </c>
      <c r="Y912" s="476">
        <f t="shared" si="322"/>
        <v>105.795839507</v>
      </c>
      <c r="Z912" s="478">
        <f t="shared" si="323"/>
        <v>0.30270321</v>
      </c>
      <c r="AA912" s="465">
        <f t="shared" si="324"/>
        <v>149.69389219300001</v>
      </c>
      <c r="AB912" s="429">
        <f t="shared" si="325"/>
        <v>2.9032950386539955E-2</v>
      </c>
      <c r="AC912" s="454">
        <f t="shared" si="326"/>
        <v>98.577575594762536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1.4495633099999998</v>
      </c>
      <c r="V913" s="475">
        <f t="shared" si="319"/>
        <v>1.1484478200000001</v>
      </c>
      <c r="W913" s="460">
        <f t="shared" si="320"/>
        <v>0.62605056599999998</v>
      </c>
      <c r="X913" s="476">
        <f t="shared" si="321"/>
        <v>26.982100401999997</v>
      </c>
      <c r="Y913" s="476">
        <f t="shared" si="322"/>
        <v>64.603313464999999</v>
      </c>
      <c r="Z913" s="478">
        <f t="shared" si="323"/>
        <v>0.15348716100000001</v>
      </c>
      <c r="AA913" s="465">
        <f t="shared" si="324"/>
        <v>94.962962723999993</v>
      </c>
      <c r="AB913" s="429">
        <f t="shared" si="325"/>
        <v>1.8417952429014738E-2</v>
      </c>
      <c r="AC913" s="454">
        <f t="shared" si="326"/>
        <v>88.647307526766866</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3.5899412219999998</v>
      </c>
      <c r="V915" s="475">
        <f t="shared" si="319"/>
        <v>2.0797452999999999</v>
      </c>
      <c r="W915" s="460">
        <f t="shared" si="320"/>
        <v>1.1760173189999998</v>
      </c>
      <c r="X915" s="476">
        <f t="shared" si="321"/>
        <v>58.598922983999998</v>
      </c>
      <c r="Y915" s="476">
        <f t="shared" si="322"/>
        <v>116.277946078</v>
      </c>
      <c r="Z915" s="478">
        <f t="shared" si="323"/>
        <v>0.38791599300000001</v>
      </c>
      <c r="AA915" s="465">
        <f t="shared" si="324"/>
        <v>182.11048889600002</v>
      </c>
      <c r="AB915" s="429">
        <f t="shared" si="325"/>
        <v>3.5320110336695118E-2</v>
      </c>
      <c r="AC915" s="454">
        <f t="shared" si="326"/>
        <v>84.644828012341947</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0.45415592999999999</v>
      </c>
      <c r="V916" s="475">
        <f t="shared" si="319"/>
        <v>0.24729308500000002</v>
      </c>
      <c r="W916" s="460">
        <f t="shared" si="320"/>
        <v>0.14351515200000001</v>
      </c>
      <c r="X916" s="476">
        <f t="shared" si="321"/>
        <v>7.08205303</v>
      </c>
      <c r="Y916" s="476">
        <f t="shared" si="322"/>
        <v>13.994677277000001</v>
      </c>
      <c r="Z916" s="478">
        <f t="shared" si="323"/>
        <v>4.7353995000000003E-2</v>
      </c>
      <c r="AA916" s="465">
        <f t="shared" si="324"/>
        <v>21.969048469000001</v>
      </c>
      <c r="AB916" s="429">
        <f t="shared" si="325"/>
        <v>4.2608705331652445E-3</v>
      </c>
      <c r="AC916" s="454">
        <f t="shared" si="326"/>
        <v>84.03120850893589</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0.194646132</v>
      </c>
      <c r="V917" s="475">
        <f t="shared" si="319"/>
        <v>5.0676480999999995E-2</v>
      </c>
      <c r="W917" s="460">
        <f t="shared" si="320"/>
        <v>2.9112020999999998E-2</v>
      </c>
      <c r="X917" s="476">
        <f t="shared" si="321"/>
        <v>1.4512881579999999</v>
      </c>
      <c r="Y917" s="476">
        <f t="shared" si="322"/>
        <v>0.95528853199999997</v>
      </c>
      <c r="Z917" s="478">
        <f t="shared" si="323"/>
        <v>9.7040069999999989E-3</v>
      </c>
      <c r="AA917" s="465">
        <f t="shared" si="324"/>
        <v>2.6907153309999998</v>
      </c>
      <c r="AB917" s="429">
        <f t="shared" si="325"/>
        <v>5.2186100290923197E-4</v>
      </c>
      <c r="AC917" s="454">
        <f t="shared" si="326"/>
        <v>50.376941950008771</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1.161105732</v>
      </c>
      <c r="V918" s="475">
        <f t="shared" si="319"/>
        <v>0.68015250999999999</v>
      </c>
      <c r="W918" s="460">
        <f t="shared" si="320"/>
        <v>0.380473173</v>
      </c>
      <c r="X918" s="476">
        <f t="shared" si="321"/>
        <v>12.328984466</v>
      </c>
      <c r="Y918" s="476">
        <f t="shared" si="322"/>
        <v>21.599620104</v>
      </c>
      <c r="Z918" s="478">
        <f t="shared" si="323"/>
        <v>7.3370168999999999E-2</v>
      </c>
      <c r="AA918" s="465">
        <f t="shared" si="324"/>
        <v>36.223706153999998</v>
      </c>
      <c r="AB918" s="429">
        <f t="shared" si="325"/>
        <v>7.0255442501939488E-3</v>
      </c>
      <c r="AC918" s="454">
        <f t="shared" si="326"/>
        <v>66.740077185908817</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3.6187159860000002</v>
      </c>
      <c r="V919" s="475">
        <f t="shared" si="319"/>
        <v>2.3763330659999999</v>
      </c>
      <c r="W919" s="460">
        <f t="shared" si="320"/>
        <v>1.524067866</v>
      </c>
      <c r="X919" s="476">
        <f t="shared" si="321"/>
        <v>76.961972955999997</v>
      </c>
      <c r="Y919" s="476">
        <f t="shared" si="322"/>
        <v>220.14834389000001</v>
      </c>
      <c r="Z919" s="478">
        <f t="shared" si="323"/>
        <v>0.60751281600000007</v>
      </c>
      <c r="AA919" s="465">
        <f t="shared" si="324"/>
        <v>305.23694657999999</v>
      </c>
      <c r="AB919" s="429">
        <f t="shared" si="325"/>
        <v>5.9200338747090769E-2</v>
      </c>
      <c r="AC919" s="454">
        <f t="shared" si="326"/>
        <v>101.5592859085731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0.58334779800000003</v>
      </c>
      <c r="V920" s="475">
        <f t="shared" si="319"/>
        <v>0.91905712899999992</v>
      </c>
      <c r="W920" s="460">
        <f t="shared" si="320"/>
        <v>0.850129209</v>
      </c>
      <c r="X920" s="476">
        <f t="shared" si="321"/>
        <v>50.470284961999994</v>
      </c>
      <c r="Y920" s="476">
        <f t="shared" si="322"/>
        <v>193.32313199399999</v>
      </c>
      <c r="Z920" s="478">
        <f t="shared" si="323"/>
        <v>0.32939017199999998</v>
      </c>
      <c r="AA920" s="465">
        <f t="shared" si="324"/>
        <v>246.47534126399998</v>
      </c>
      <c r="AB920" s="429">
        <f t="shared" si="325"/>
        <v>4.7803596055857253E-2</v>
      </c>
      <c r="AC920" s="454">
        <f t="shared" si="326"/>
        <v>128.74996303490309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1.3071123360000001</v>
      </c>
      <c r="V921" s="475">
        <f t="shared" si="319"/>
        <v>1.1376718480000001</v>
      </c>
      <c r="W921" s="460">
        <f t="shared" si="320"/>
        <v>0.67237940699999998</v>
      </c>
      <c r="X921" s="476">
        <f t="shared" si="321"/>
        <v>32.580985263999999</v>
      </c>
      <c r="Y921" s="476">
        <f t="shared" si="322"/>
        <v>88.907844632000007</v>
      </c>
      <c r="Z921" s="478">
        <f t="shared" si="323"/>
        <v>0.13818074399999999</v>
      </c>
      <c r="AA921" s="465">
        <f t="shared" si="324"/>
        <v>124.744174231</v>
      </c>
      <c r="AB921" s="429">
        <f t="shared" si="325"/>
        <v>2.4193982589410395E-2</v>
      </c>
      <c r="AC921" s="454">
        <f t="shared" si="326"/>
        <v>100.08636696049183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0.34197930000000004</v>
      </c>
      <c r="V922" s="475">
        <f t="shared" si="319"/>
        <v>0.31358653800000003</v>
      </c>
      <c r="W922" s="460">
        <f t="shared" si="320"/>
        <v>0.11618072999999998</v>
      </c>
      <c r="X922" s="476">
        <f t="shared" si="321"/>
        <v>6.7460389359999997</v>
      </c>
      <c r="Y922" s="476">
        <f t="shared" si="322"/>
        <v>16.402343469000002</v>
      </c>
      <c r="Z922" s="478">
        <f t="shared" si="323"/>
        <v>4.5107243999999998E-2</v>
      </c>
      <c r="AA922" s="465">
        <f t="shared" si="324"/>
        <v>23.965236217000001</v>
      </c>
      <c r="AB922" s="429">
        <f t="shared" si="325"/>
        <v>4.6480287465089217E-3</v>
      </c>
      <c r="AC922" s="454">
        <f t="shared" si="326"/>
        <v>92.167026663026448</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4.0318043220000002</v>
      </c>
      <c r="V923" s="475">
        <f t="shared" si="319"/>
        <v>4.0638746929999998</v>
      </c>
      <c r="W923" s="460">
        <f t="shared" si="320"/>
        <v>2.1336458129999998</v>
      </c>
      <c r="X923" s="476">
        <f t="shared" si="321"/>
        <v>119.392323988</v>
      </c>
      <c r="Y923" s="476">
        <f t="shared" si="322"/>
        <v>356.62912326700001</v>
      </c>
      <c r="Z923" s="478">
        <f t="shared" si="323"/>
        <v>0.78971336999999997</v>
      </c>
      <c r="AA923" s="465">
        <f t="shared" si="324"/>
        <v>487.04048545300003</v>
      </c>
      <c r="AB923" s="429">
        <f t="shared" si="325"/>
        <v>9.4460916495927083E-2</v>
      </c>
      <c r="AC923" s="454">
        <f t="shared" si="326"/>
        <v>106.6736287494723</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9.7764738480000002</v>
      </c>
      <c r="V924" s="475">
        <f t="shared" si="319"/>
        <v>9.3375837649999998</v>
      </c>
      <c r="W924" s="460">
        <f t="shared" si="320"/>
        <v>5.4776611800000001</v>
      </c>
      <c r="X924" s="476">
        <f t="shared" si="321"/>
        <v>269.35592602399998</v>
      </c>
      <c r="Y924" s="476">
        <f t="shared" si="322"/>
        <v>802.39812926799993</v>
      </c>
      <c r="Z924" s="478">
        <f t="shared" si="323"/>
        <v>1.8258870599999999</v>
      </c>
      <c r="AA924" s="465">
        <f t="shared" si="324"/>
        <v>1098.1716611449999</v>
      </c>
      <c r="AB924" s="429">
        <f t="shared" si="325"/>
        <v>0.21298907314681922</v>
      </c>
      <c r="AC924" s="454">
        <f t="shared" si="326"/>
        <v>103.98613387260049</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0.69119994600000001</v>
      </c>
      <c r="V925" s="475">
        <f t="shared" si="319"/>
        <v>0.9118820150000001</v>
      </c>
      <c r="W925" s="460">
        <f t="shared" si="320"/>
        <v>0.29307654900000002</v>
      </c>
      <c r="X925" s="476">
        <f t="shared" si="321"/>
        <v>17.919520089999999</v>
      </c>
      <c r="Y925" s="476">
        <f t="shared" si="322"/>
        <v>41.652022015</v>
      </c>
      <c r="Z925" s="478">
        <f t="shared" si="323"/>
        <v>7.8517188000000002E-2</v>
      </c>
      <c r="AA925" s="465">
        <f t="shared" si="324"/>
        <v>61.546217802999998</v>
      </c>
      <c r="AB925" s="429">
        <f t="shared" si="325"/>
        <v>1.1936814934639255E-2</v>
      </c>
      <c r="AC925" s="454">
        <f t="shared" si="326"/>
        <v>92.595849741887776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21.085516458000001</v>
      </c>
      <c r="V927" s="475">
        <f t="shared" si="319"/>
        <v>19.681639347999997</v>
      </c>
      <c r="W927" s="460">
        <f t="shared" si="320"/>
        <v>12.716506845</v>
      </c>
      <c r="X927" s="476">
        <f t="shared" si="321"/>
        <v>792.63259171800007</v>
      </c>
      <c r="Y927" s="476">
        <f t="shared" si="322"/>
        <v>2312.88130495</v>
      </c>
      <c r="Z927" s="478">
        <f t="shared" si="323"/>
        <v>5.2258907879999992</v>
      </c>
      <c r="AA927" s="465">
        <f t="shared" si="324"/>
        <v>3164.2234501070002</v>
      </c>
      <c r="AB927" s="429">
        <f t="shared" si="325"/>
        <v>0.6136973332247867</v>
      </c>
      <c r="AC927" s="454">
        <f t="shared" si="326"/>
        <v>112.22106839399133</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19.998768564000002</v>
      </c>
      <c r="V928" s="475">
        <f t="shared" si="319"/>
        <v>17.250313133000002</v>
      </c>
      <c r="W928" s="460">
        <f t="shared" si="320"/>
        <v>10.300019427000001</v>
      </c>
      <c r="X928" s="476">
        <f t="shared" si="321"/>
        <v>580.25179043000003</v>
      </c>
      <c r="Y928" s="476">
        <f t="shared" si="322"/>
        <v>1619.918822288</v>
      </c>
      <c r="Z928" s="478">
        <f t="shared" si="323"/>
        <v>3.6976537619999998</v>
      </c>
      <c r="AA928" s="465">
        <f t="shared" si="324"/>
        <v>2251.417367604</v>
      </c>
      <c r="AB928" s="429">
        <f t="shared" si="325"/>
        <v>0.43665969115671061</v>
      </c>
      <c r="AC928" s="454">
        <f t="shared" si="326"/>
        <v>105.54666430392739</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6.3846065159999998</v>
      </c>
      <c r="V929" s="475">
        <f t="shared" si="319"/>
        <v>5.3365241489999997</v>
      </c>
      <c r="W929" s="460">
        <f t="shared" si="320"/>
        <v>2.9049324570000001</v>
      </c>
      <c r="X929" s="476">
        <f t="shared" si="321"/>
        <v>144.816262486</v>
      </c>
      <c r="Y929" s="476">
        <f t="shared" si="322"/>
        <v>369.79303038500001</v>
      </c>
      <c r="Z929" s="478">
        <f t="shared" si="323"/>
        <v>0.96831081900000004</v>
      </c>
      <c r="AA929" s="465">
        <f t="shared" si="324"/>
        <v>530.20366681199994</v>
      </c>
      <c r="AB929" s="429">
        <f t="shared" si="325"/>
        <v>0.10283236361753297</v>
      </c>
      <c r="AC929" s="454">
        <f t="shared" si="326"/>
        <v>96.155251235362172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19.773639702000001</v>
      </c>
      <c r="V930" s="475">
        <f t="shared" si="319"/>
        <v>16.779537586</v>
      </c>
      <c r="W930" s="460">
        <f t="shared" si="320"/>
        <v>9.6393088260000006</v>
      </c>
      <c r="X930" s="476">
        <f t="shared" si="321"/>
        <v>480.53739554800001</v>
      </c>
      <c r="Y930" s="476">
        <f t="shared" si="322"/>
        <v>1311.303011774</v>
      </c>
      <c r="Z930" s="478">
        <f t="shared" si="323"/>
        <v>3.1594390829999996</v>
      </c>
      <c r="AA930" s="465">
        <f t="shared" si="324"/>
        <v>1841.192332519</v>
      </c>
      <c r="AB930" s="429">
        <f t="shared" si="325"/>
        <v>0.35709703889041894</v>
      </c>
      <c r="AC930" s="454">
        <f t="shared" si="326"/>
        <v>99.811326742973876</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8.7529867919999997</v>
      </c>
      <c r="V931" s="475">
        <f t="shared" si="319"/>
        <v>6.5325711250000005</v>
      </c>
      <c r="W931" s="460">
        <f t="shared" si="320"/>
        <v>4.2862030740000003</v>
      </c>
      <c r="X931" s="476">
        <f t="shared" si="321"/>
        <v>218.176300408</v>
      </c>
      <c r="Y931" s="476">
        <f t="shared" si="322"/>
        <v>645.66232693500001</v>
      </c>
      <c r="Z931" s="478">
        <f t="shared" si="323"/>
        <v>1.4492945339999999</v>
      </c>
      <c r="AA931" s="465">
        <f t="shared" si="324"/>
        <v>884.85968286800005</v>
      </c>
      <c r="AB931" s="429">
        <f t="shared" si="325"/>
        <v>0.17161747146392553</v>
      </c>
      <c r="AC931" s="454">
        <f t="shared" si="326"/>
        <v>104.97174173775925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20.838012534000001</v>
      </c>
      <c r="V932" s="475">
        <f t="shared" si="319"/>
        <v>18.136788686999999</v>
      </c>
      <c r="W932" s="460">
        <f t="shared" si="320"/>
        <v>10.444390128</v>
      </c>
      <c r="X932" s="476">
        <f t="shared" si="321"/>
        <v>508.01691698000002</v>
      </c>
      <c r="Y932" s="476">
        <f t="shared" si="322"/>
        <v>1432.8723991880001</v>
      </c>
      <c r="Z932" s="478">
        <f t="shared" si="323"/>
        <v>3.473002089</v>
      </c>
      <c r="AA932" s="465">
        <f t="shared" si="324"/>
        <v>1993.7815096060001</v>
      </c>
      <c r="AB932" s="429">
        <f t="shared" si="325"/>
        <v>0.38669152630062065</v>
      </c>
      <c r="AC932" s="454">
        <f t="shared" si="326"/>
        <v>100.43905042332155</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4.3369908840000004</v>
      </c>
      <c r="V933" s="475">
        <f t="shared" si="319"/>
        <v>3.7747883620000002</v>
      </c>
      <c r="W933" s="460">
        <f t="shared" si="320"/>
        <v>2.328920289</v>
      </c>
      <c r="X933" s="476">
        <f t="shared" si="321"/>
        <v>108.10351351600001</v>
      </c>
      <c r="Y933" s="476">
        <f t="shared" si="322"/>
        <v>294.99569475800001</v>
      </c>
      <c r="Z933" s="478">
        <f t="shared" si="323"/>
        <v>0.61115698799999996</v>
      </c>
      <c r="AA933" s="465">
        <f t="shared" si="324"/>
        <v>414.15106479700006</v>
      </c>
      <c r="AB933" s="429">
        <f t="shared" si="325"/>
        <v>8.0324101007951912E-2</v>
      </c>
      <c r="AC933" s="454">
        <f t="shared" si="326"/>
        <v>99.176517052052532</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2.5185738239999997</v>
      </c>
      <c r="V934" s="475">
        <f t="shared" si="319"/>
        <v>2.8423392880000002</v>
      </c>
      <c r="W934" s="460">
        <f t="shared" si="320"/>
        <v>1.568160837</v>
      </c>
      <c r="X934" s="476">
        <f t="shared" si="321"/>
        <v>84.691760219999992</v>
      </c>
      <c r="Y934" s="476">
        <f t="shared" si="322"/>
        <v>246.83157964399999</v>
      </c>
      <c r="Z934" s="478">
        <f t="shared" si="323"/>
        <v>0.552234852</v>
      </c>
      <c r="AA934" s="465">
        <f t="shared" si="324"/>
        <v>339.00464866499999</v>
      </c>
      <c r="AB934" s="429">
        <f t="shared" si="325"/>
        <v>6.5749543961404186E-2</v>
      </c>
      <c r="AC934" s="454">
        <f t="shared" si="326"/>
        <v>106.32069981706462</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19.056077064</v>
      </c>
      <c r="V936" s="475">
        <f t="shared" si="319"/>
        <v>21.626920468000002</v>
      </c>
      <c r="W936" s="460">
        <f t="shared" si="320"/>
        <v>13.145662233000001</v>
      </c>
      <c r="X936" s="476">
        <f t="shared" si="321"/>
        <v>685.00039625400007</v>
      </c>
      <c r="Y936" s="476">
        <f t="shared" si="322"/>
        <v>1840.2151954239998</v>
      </c>
      <c r="Z936" s="478">
        <f t="shared" si="323"/>
        <v>4.3295006880000004</v>
      </c>
      <c r="AA936" s="465">
        <f t="shared" si="324"/>
        <v>2583.3737521309995</v>
      </c>
      <c r="AB936" s="429">
        <f t="shared" si="325"/>
        <v>0.5010422327639642</v>
      </c>
      <c r="AC936" s="454">
        <f t="shared" si="326"/>
        <v>103.87345892140736</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1.9882952280000001</v>
      </c>
      <c r="V937" s="475">
        <f t="shared" si="319"/>
        <v>1.3514782790000002</v>
      </c>
      <c r="W937" s="460">
        <f t="shared" si="320"/>
        <v>0.57027944699999999</v>
      </c>
      <c r="X937" s="476">
        <f t="shared" si="321"/>
        <v>25.611782220000002</v>
      </c>
      <c r="Y937" s="476">
        <f t="shared" si="322"/>
        <v>50.037455304000005</v>
      </c>
      <c r="Z937" s="478">
        <f t="shared" si="323"/>
        <v>0.21869816399999997</v>
      </c>
      <c r="AA937" s="465">
        <f t="shared" si="324"/>
        <v>79.777988642000011</v>
      </c>
      <c r="AB937" s="429">
        <f t="shared" si="325"/>
        <v>1.5472844965477116E-2</v>
      </c>
      <c r="AC937" s="454">
        <f t="shared" si="326"/>
        <v>75.898054257085576</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13.142195189999999</v>
      </c>
      <c r="V938" s="475">
        <f t="shared" si="319"/>
        <v>10.594250401</v>
      </c>
      <c r="W938" s="460">
        <f t="shared" si="320"/>
        <v>5.793160716</v>
      </c>
      <c r="X938" s="476">
        <f t="shared" si="321"/>
        <v>285.56507987599997</v>
      </c>
      <c r="Y938" s="476">
        <f t="shared" si="322"/>
        <v>797.38157892499999</v>
      </c>
      <c r="Z938" s="478">
        <f t="shared" si="323"/>
        <v>1.100978676</v>
      </c>
      <c r="AA938" s="465">
        <f t="shared" si="324"/>
        <v>1113.5772437840001</v>
      </c>
      <c r="AB938" s="429">
        <f t="shared" si="325"/>
        <v>0.21597696737470909</v>
      </c>
      <c r="AC938" s="454">
        <f t="shared" si="326"/>
        <v>99.399100736082801</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3.2935433220000001</v>
      </c>
      <c r="V939" s="475">
        <f t="shared" si="319"/>
        <v>2.459471084</v>
      </c>
      <c r="W939" s="460">
        <f t="shared" si="320"/>
        <v>1.412887644</v>
      </c>
      <c r="X939" s="476">
        <f t="shared" si="321"/>
        <v>60.413956874</v>
      </c>
      <c r="Y939" s="476">
        <f t="shared" si="322"/>
        <v>193.478679871</v>
      </c>
      <c r="Z939" s="478">
        <f t="shared" si="323"/>
        <v>0.52392443399999999</v>
      </c>
      <c r="AA939" s="465">
        <f t="shared" si="324"/>
        <v>261.58246322899998</v>
      </c>
      <c r="AB939" s="429">
        <f t="shared" si="325"/>
        <v>5.0733604194918541E-2</v>
      </c>
      <c r="AC939" s="454">
        <f t="shared" si="326"/>
        <v>99.124368751599107</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1.4857884539999999</v>
      </c>
      <c r="V940" s="475">
        <f t="shared" si="319"/>
        <v>1.476331946</v>
      </c>
      <c r="W940" s="460">
        <f t="shared" si="320"/>
        <v>0.68082022799999997</v>
      </c>
      <c r="X940" s="476">
        <f t="shared" si="321"/>
        <v>35.633177556</v>
      </c>
      <c r="Y940" s="476">
        <f t="shared" si="322"/>
        <v>85.546865982</v>
      </c>
      <c r="Z940" s="478">
        <f t="shared" si="323"/>
        <v>0.36836459999999999</v>
      </c>
      <c r="AA940" s="465">
        <f t="shared" si="324"/>
        <v>125.191348766</v>
      </c>
      <c r="AB940" s="429">
        <f t="shared" si="325"/>
        <v>2.4280711552754075E-2</v>
      </c>
      <c r="AC940" s="454">
        <f t="shared" si="326"/>
        <v>92.98125749828327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6.0911602560000002</v>
      </c>
      <c r="V941" s="475">
        <f t="shared" si="319"/>
        <v>2.776255173</v>
      </c>
      <c r="W941" s="460">
        <f t="shared" si="320"/>
        <v>1.5948699929999999</v>
      </c>
      <c r="X941" s="476">
        <f t="shared" si="321"/>
        <v>65.276056142000002</v>
      </c>
      <c r="Y941" s="476">
        <f t="shared" si="322"/>
        <v>180.07107287600002</v>
      </c>
      <c r="Z941" s="478">
        <f t="shared" si="323"/>
        <v>0.53162333100000003</v>
      </c>
      <c r="AA941" s="465">
        <f t="shared" si="324"/>
        <v>256.341037771</v>
      </c>
      <c r="AB941" s="429">
        <f t="shared" si="325"/>
        <v>4.9717036030062063E-2</v>
      </c>
      <c r="AC941" s="454">
        <f t="shared" si="326"/>
        <v>86.323392650597654</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4.0774369679999998</v>
      </c>
      <c r="V942" s="475">
        <f t="shared" si="319"/>
        <v>2.7875981059999999</v>
      </c>
      <c r="W942" s="460">
        <f t="shared" si="320"/>
        <v>1.7075812770000001</v>
      </c>
      <c r="X942" s="476">
        <f t="shared" si="321"/>
        <v>85.126088846000002</v>
      </c>
      <c r="Y942" s="476">
        <f t="shared" si="322"/>
        <v>216.075313787</v>
      </c>
      <c r="Z942" s="478">
        <f t="shared" si="323"/>
        <v>0.66974002200000005</v>
      </c>
      <c r="AA942" s="465">
        <f t="shared" si="324"/>
        <v>310.44375900599999</v>
      </c>
      <c r="AB942" s="429">
        <f t="shared" si="325"/>
        <v>6.0210193756012415E-2</v>
      </c>
      <c r="AC942" s="454">
        <f t="shared" si="326"/>
        <v>96.194883603109972</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3.745666854</v>
      </c>
      <c r="V943" s="475">
        <f t="shared" si="319"/>
        <v>3.9341417679999999</v>
      </c>
      <c r="W943" s="460">
        <f t="shared" si="320"/>
        <v>2.2380807869999999</v>
      </c>
      <c r="X943" s="476">
        <f t="shared" si="321"/>
        <v>113.52854901800001</v>
      </c>
      <c r="Y943" s="476">
        <f t="shared" si="322"/>
        <v>306.920996489</v>
      </c>
      <c r="Z943" s="478">
        <f t="shared" si="323"/>
        <v>0.83640964500000003</v>
      </c>
      <c r="AA943" s="465">
        <f t="shared" si="324"/>
        <v>431.20384456099998</v>
      </c>
      <c r="AB943" s="429">
        <f t="shared" si="325"/>
        <v>8.3631467137509699E-2</v>
      </c>
      <c r="AC943" s="454">
        <f t="shared" si="326"/>
        <v>101.33181680695257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11.002397778000001</v>
      </c>
      <c r="V945" s="475">
        <f t="shared" si="319"/>
        <v>9.5761610290000014</v>
      </c>
      <c r="W945" s="460">
        <f t="shared" si="320"/>
        <v>5.9387650470000004</v>
      </c>
      <c r="X945" s="476">
        <f t="shared" si="321"/>
        <v>274.24495202200001</v>
      </c>
      <c r="Y945" s="476">
        <f t="shared" si="322"/>
        <v>692.31067942800007</v>
      </c>
      <c r="Z945" s="478">
        <f t="shared" si="323"/>
        <v>2.1010965480000001</v>
      </c>
      <c r="AA945" s="465">
        <f t="shared" si="324"/>
        <v>995.17405185200005</v>
      </c>
      <c r="AB945" s="429">
        <f t="shared" si="325"/>
        <v>0.19301281067726922</v>
      </c>
      <c r="AC945" s="454">
        <f t="shared" si="326"/>
        <v>95.839425063978439</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2.4101066159999998</v>
      </c>
      <c r="V946" s="475">
        <f t="shared" si="319"/>
        <v>1.0012892689999999</v>
      </c>
      <c r="W946" s="460">
        <f t="shared" si="320"/>
        <v>0.57520872899999997</v>
      </c>
      <c r="X946" s="476">
        <f t="shared" si="321"/>
        <v>22.822058581999997</v>
      </c>
      <c r="Y946" s="476">
        <f t="shared" si="322"/>
        <v>58.780216397999993</v>
      </c>
      <c r="Z946" s="478">
        <f t="shared" si="323"/>
        <v>0.22058851500000001</v>
      </c>
      <c r="AA946" s="465">
        <f t="shared" si="324"/>
        <v>85.809468108999994</v>
      </c>
      <c r="AB946" s="429">
        <f t="shared" si="325"/>
        <v>1.6642643155352986E-2</v>
      </c>
      <c r="AC946" s="454">
        <f t="shared" si="326"/>
        <v>81.32622992846818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4.1959203120000002</v>
      </c>
      <c r="V947" s="475">
        <f t="shared" si="319"/>
        <v>3.6592058679999999</v>
      </c>
      <c r="W947" s="460">
        <f t="shared" si="320"/>
        <v>1.9879947990000002</v>
      </c>
      <c r="X947" s="476">
        <f t="shared" si="321"/>
        <v>94.976435848000008</v>
      </c>
      <c r="Y947" s="476">
        <f t="shared" si="322"/>
        <v>270.36587536500002</v>
      </c>
      <c r="Z947" s="478">
        <f t="shared" si="323"/>
        <v>0.66266493300000007</v>
      </c>
      <c r="AA947" s="465">
        <f t="shared" si="324"/>
        <v>375.84809712499998</v>
      </c>
      <c r="AB947" s="429">
        <f t="shared" si="325"/>
        <v>7.2895286486617528E-2</v>
      </c>
      <c r="AC947" s="454">
        <f t="shared" si="326"/>
        <v>99.0268885023076</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3.0413460960000003</v>
      </c>
      <c r="V948" s="475">
        <f t="shared" si="319"/>
        <v>2.6979189570000002</v>
      </c>
      <c r="W948" s="460">
        <f t="shared" si="320"/>
        <v>1.6424733420000002</v>
      </c>
      <c r="X948" s="476">
        <f t="shared" si="321"/>
        <v>75.808367504000003</v>
      </c>
      <c r="Y948" s="476">
        <f t="shared" si="322"/>
        <v>179.49629612499999</v>
      </c>
      <c r="Z948" s="478">
        <f t="shared" si="323"/>
        <v>0.48759949799999996</v>
      </c>
      <c r="AA948" s="465">
        <f t="shared" si="324"/>
        <v>263.17400152200003</v>
      </c>
      <c r="AB948" s="429">
        <f t="shared" si="325"/>
        <v>5.1042281133048879E-2</v>
      </c>
      <c r="AC948" s="454">
        <f t="shared" si="326"/>
        <v>93.567092892716943</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2.2351416479999999</v>
      </c>
      <c r="V949" s="475">
        <f t="shared" si="319"/>
        <v>2.1777983450000002</v>
      </c>
      <c r="W949" s="460">
        <f t="shared" si="320"/>
        <v>1.117570824</v>
      </c>
      <c r="X949" s="476">
        <f t="shared" si="321"/>
        <v>56.263778542000004</v>
      </c>
      <c r="Y949" s="476">
        <f t="shared" si="322"/>
        <v>125.97277081000001</v>
      </c>
      <c r="Z949" s="478">
        <f t="shared" si="323"/>
        <v>0.82861853400000007</v>
      </c>
      <c r="AA949" s="465">
        <f t="shared" si="324"/>
        <v>188.595678703</v>
      </c>
      <c r="AB949" s="429">
        <f t="shared" si="325"/>
        <v>3.6577905101435222E-2</v>
      </c>
      <c r="AC949" s="454">
        <f t="shared" si="326"/>
        <v>90.399518712851105</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3.2533456139999997</v>
      </c>
      <c r="V950" s="475">
        <f t="shared" si="319"/>
        <v>2.1837781550000002</v>
      </c>
      <c r="W950" s="460">
        <f t="shared" si="320"/>
        <v>1.2545108549999999</v>
      </c>
      <c r="X950" s="476">
        <f t="shared" si="321"/>
        <v>60.948442706000002</v>
      </c>
      <c r="Y950" s="476">
        <f t="shared" si="322"/>
        <v>151.37069898199999</v>
      </c>
      <c r="Z950" s="478">
        <f t="shared" si="323"/>
        <v>0.41817028499999997</v>
      </c>
      <c r="AA950" s="465">
        <f t="shared" si="324"/>
        <v>219.42894659699999</v>
      </c>
      <c r="AB950" s="429">
        <f t="shared" si="325"/>
        <v>4.2557980333010087E-2</v>
      </c>
      <c r="AC950" s="454">
        <f t="shared" si="326"/>
        <v>93.281267087466361</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2.2236189660000001</v>
      </c>
      <c r="V951" s="475">
        <f t="shared" si="319"/>
        <v>1.5043188480000003</v>
      </c>
      <c r="W951" s="460">
        <f t="shared" si="320"/>
        <v>0.87695071200000008</v>
      </c>
      <c r="X951" s="476">
        <f t="shared" si="321"/>
        <v>43.081131264000007</v>
      </c>
      <c r="Y951" s="476">
        <f t="shared" si="322"/>
        <v>84.482713402999991</v>
      </c>
      <c r="Z951" s="478">
        <f t="shared" si="323"/>
        <v>0.37876343400000001</v>
      </c>
      <c r="AA951" s="465">
        <f t="shared" si="324"/>
        <v>132.54749662700002</v>
      </c>
      <c r="AB951" s="429">
        <f t="shared" si="325"/>
        <v>2.5707427584755627E-2</v>
      </c>
      <c r="AC951" s="454">
        <f t="shared" si="326"/>
        <v>85.598861240338323</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24.908797457999999</v>
      </c>
      <c r="V952" s="475">
        <f t="shared" si="319"/>
        <v>23.737802421999998</v>
      </c>
      <c r="W952" s="460">
        <f t="shared" si="320"/>
        <v>13.305547701</v>
      </c>
      <c r="X952" s="476">
        <f t="shared" si="321"/>
        <v>721.37860230800004</v>
      </c>
      <c r="Y952" s="476">
        <f t="shared" si="322"/>
        <v>2178.689748534</v>
      </c>
      <c r="Z952" s="478">
        <f t="shared" si="323"/>
        <v>3.8657054610000001</v>
      </c>
      <c r="AA952" s="465">
        <f t="shared" si="324"/>
        <v>2965.8862038839998</v>
      </c>
      <c r="AB952" s="429">
        <f t="shared" si="325"/>
        <v>0.57523006281691225</v>
      </c>
      <c r="AC952" s="454">
        <f t="shared" si="326"/>
        <v>107.15333058295246</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13.120862976</v>
      </c>
      <c r="V954" s="475">
        <f t="shared" si="319"/>
        <v>13.372093469000001</v>
      </c>
      <c r="W954" s="460">
        <f t="shared" si="320"/>
        <v>8.4275036550000006</v>
      </c>
      <c r="X954" s="476">
        <f t="shared" si="321"/>
        <v>413.18000749199996</v>
      </c>
      <c r="Y954" s="476">
        <f t="shared" si="322"/>
        <v>1063.83574602</v>
      </c>
      <c r="Z954" s="478">
        <f t="shared" si="323"/>
        <v>3.2615556570000002</v>
      </c>
      <c r="AA954" s="465">
        <f t="shared" si="324"/>
        <v>1515.1977692689998</v>
      </c>
      <c r="AB954" s="429">
        <f t="shared" si="325"/>
        <v>0.29387078535085331</v>
      </c>
      <c r="AC954" s="454">
        <f t="shared" si="326"/>
        <v>99.922971325173933</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3.7631796479999995</v>
      </c>
      <c r="V955" s="475">
        <f t="shared" si="319"/>
        <v>2.8442538330000002</v>
      </c>
      <c r="W955" s="460">
        <f t="shared" si="320"/>
        <v>1.4403766950000001</v>
      </c>
      <c r="X955" s="476">
        <f t="shared" si="321"/>
        <v>71.805445610000007</v>
      </c>
      <c r="Y955" s="476">
        <f t="shared" si="322"/>
        <v>138.87644955100001</v>
      </c>
      <c r="Z955" s="478">
        <f t="shared" si="323"/>
        <v>0.31585046400000005</v>
      </c>
      <c r="AA955" s="465">
        <f t="shared" si="324"/>
        <v>219.04555580100001</v>
      </c>
      <c r="AB955" s="429">
        <f t="shared" si="325"/>
        <v>4.2483622149146624E-2</v>
      </c>
      <c r="AC955" s="454">
        <f t="shared" si="326"/>
        <v>84.664164177789843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3.4999056720000001</v>
      </c>
      <c r="V956" s="475">
        <f t="shared" si="319"/>
        <v>3.5495561369999997</v>
      </c>
      <c r="W956" s="460">
        <f t="shared" si="320"/>
        <v>1.4410700010000002</v>
      </c>
      <c r="X956" s="476">
        <f t="shared" si="321"/>
        <v>79.084508622000001</v>
      </c>
      <c r="Y956" s="476">
        <f t="shared" si="322"/>
        <v>197.43080583299999</v>
      </c>
      <c r="Z956" s="478">
        <f t="shared" si="323"/>
        <v>0.52879686299999995</v>
      </c>
      <c r="AA956" s="465">
        <f t="shared" si="324"/>
        <v>285.53464312800003</v>
      </c>
      <c r="AB956" s="429">
        <f t="shared" si="325"/>
        <v>5.5379100684251364E-2</v>
      </c>
      <c r="AC956" s="454">
        <f t="shared" si="326"/>
        <v>94.140540042946512</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5.3930853540000001</v>
      </c>
      <c r="V957" s="475">
        <f t="shared" si="319"/>
        <v>4.3684591800000003</v>
      </c>
      <c r="W957" s="460">
        <f t="shared" si="320"/>
        <v>2.8334768490000002</v>
      </c>
      <c r="X957" s="476">
        <f t="shared" si="321"/>
        <v>132.06075350200001</v>
      </c>
      <c r="Y957" s="476">
        <f t="shared" si="322"/>
        <v>323.834478311</v>
      </c>
      <c r="Z957" s="478">
        <f t="shared" si="323"/>
        <v>0.88302138299999999</v>
      </c>
      <c r="AA957" s="465">
        <f t="shared" si="324"/>
        <v>469.37327457900005</v>
      </c>
      <c r="AB957" s="429">
        <f t="shared" si="325"/>
        <v>9.1034382191427468E-2</v>
      </c>
      <c r="AC957" s="454">
        <f t="shared" si="326"/>
        <v>95.530951529965733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0.91887712200000005</v>
      </c>
      <c r="V958" s="475">
        <f t="shared" si="319"/>
        <v>0.59352037099999999</v>
      </c>
      <c r="W958" s="460">
        <f t="shared" si="320"/>
        <v>0.34095851100000002</v>
      </c>
      <c r="X958" s="476">
        <f t="shared" si="321"/>
        <v>15.688787560000002</v>
      </c>
      <c r="Y958" s="476">
        <f t="shared" si="322"/>
        <v>46.382985589</v>
      </c>
      <c r="Z958" s="478">
        <f t="shared" si="323"/>
        <v>0.21501964800000001</v>
      </c>
      <c r="AA958" s="465">
        <f t="shared" si="324"/>
        <v>64.140148800999995</v>
      </c>
      <c r="AB958" s="429">
        <f t="shared" si="325"/>
        <v>1.2439904732544606E-2</v>
      </c>
      <c r="AC958" s="454">
        <f t="shared" si="326"/>
        <v>96.25249603177248</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6.5576688480000005</v>
      </c>
      <c r="V959" s="475">
        <f t="shared" si="319"/>
        <v>4.6761390399999998</v>
      </c>
      <c r="W959" s="460">
        <f t="shared" si="320"/>
        <v>1.721854314</v>
      </c>
      <c r="X959" s="476">
        <f t="shared" si="321"/>
        <v>85.685890246</v>
      </c>
      <c r="Y959" s="476">
        <f t="shared" si="322"/>
        <v>224.137530422</v>
      </c>
      <c r="Z959" s="478">
        <f t="shared" si="323"/>
        <v>0.32372816399999998</v>
      </c>
      <c r="AA959" s="465">
        <f t="shared" si="324"/>
        <v>323.10281103400001</v>
      </c>
      <c r="AB959" s="429">
        <f t="shared" si="325"/>
        <v>6.2665401674553922E-2</v>
      </c>
      <c r="AC959" s="454">
        <f t="shared" si="326"/>
        <v>87.073415569424554</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2.4486329700000002</v>
      </c>
      <c r="V960" s="475">
        <f t="shared" si="319"/>
        <v>1.388470522</v>
      </c>
      <c r="W960" s="460">
        <f t="shared" si="320"/>
        <v>0.79763200199999995</v>
      </c>
      <c r="X960" s="476">
        <f t="shared" si="321"/>
        <v>39.763432395999999</v>
      </c>
      <c r="Y960" s="476">
        <f t="shared" si="322"/>
        <v>65.423795550999998</v>
      </c>
      <c r="Z960" s="478">
        <f t="shared" si="323"/>
        <v>0.831474873</v>
      </c>
      <c r="AA960" s="465">
        <f t="shared" si="324"/>
        <v>110.653438314</v>
      </c>
      <c r="AB960" s="429">
        <f t="shared" si="325"/>
        <v>2.1461101302172228E-2</v>
      </c>
      <c r="AC960" s="454">
        <f t="shared" si="326"/>
        <v>76.668657934894441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17.249227668</v>
      </c>
      <c r="V961" s="475">
        <f t="shared" si="319"/>
        <v>16.542738190999998</v>
      </c>
      <c r="W961" s="460">
        <f t="shared" si="320"/>
        <v>9.8235011790000009</v>
      </c>
      <c r="X961" s="476">
        <f t="shared" si="321"/>
        <v>507.22817847799996</v>
      </c>
      <c r="Y961" s="476">
        <f t="shared" si="322"/>
        <v>1664.2668152840001</v>
      </c>
      <c r="Z961" s="478">
        <f t="shared" si="323"/>
        <v>2.3072218739999997</v>
      </c>
      <c r="AA961" s="465">
        <f t="shared" si="324"/>
        <v>2217.4176826739999</v>
      </c>
      <c r="AB961" s="429">
        <f t="shared" si="325"/>
        <v>0.43006549314856479</v>
      </c>
      <c r="AC961" s="454">
        <f t="shared" si="326"/>
        <v>110.08780912089671</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13.475439828000001</v>
      </c>
      <c r="V963" s="475">
        <f t="shared" si="319"/>
        <v>15.234916049999999</v>
      </c>
      <c r="W963" s="460">
        <f t="shared" si="320"/>
        <v>9.0236564189999999</v>
      </c>
      <c r="X963" s="476">
        <f t="shared" si="321"/>
        <v>436.30206390000001</v>
      </c>
      <c r="Y963" s="476">
        <f t="shared" si="322"/>
        <v>1190.5924819500001</v>
      </c>
      <c r="Z963" s="478">
        <f t="shared" si="323"/>
        <v>3.6501802379999999</v>
      </c>
      <c r="AA963" s="465">
        <f t="shared" si="324"/>
        <v>1668.2787383850002</v>
      </c>
      <c r="AB963" s="429">
        <f t="shared" si="325"/>
        <v>0.32356065523370836</v>
      </c>
      <c r="AC963" s="454">
        <f t="shared" si="326"/>
        <v>101.13816009120899</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5.0119579979999997</v>
      </c>
      <c r="V964" s="475">
        <f t="shared" si="319"/>
        <v>2.9486439350000002</v>
      </c>
      <c r="W964" s="460">
        <f t="shared" si="320"/>
        <v>1.43671266</v>
      </c>
      <c r="X964" s="476">
        <f t="shared" si="321"/>
        <v>72.499472822000001</v>
      </c>
      <c r="Y964" s="476">
        <f t="shared" si="322"/>
        <v>126.19051726900001</v>
      </c>
      <c r="Z964" s="478">
        <f t="shared" si="323"/>
        <v>0.48476616300000003</v>
      </c>
      <c r="AA964" s="465">
        <f t="shared" si="324"/>
        <v>208.57207084699999</v>
      </c>
      <c r="AB964" s="429">
        <f t="shared" si="325"/>
        <v>4.0452302336501163E-2</v>
      </c>
      <c r="AC964" s="454">
        <f t="shared" si="326"/>
        <v>78.042175265679745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1.851297714</v>
      </c>
      <c r="V965" s="475">
        <f t="shared" si="319"/>
        <v>1.252129397</v>
      </c>
      <c r="W965" s="460">
        <f t="shared" si="320"/>
        <v>0.66907673999999995</v>
      </c>
      <c r="X965" s="476">
        <f t="shared" si="321"/>
        <v>31.781346853999999</v>
      </c>
      <c r="Y965" s="476">
        <f t="shared" si="322"/>
        <v>79.436250147999999</v>
      </c>
      <c r="Z965" s="478">
        <f t="shared" si="323"/>
        <v>0.36066391200000003</v>
      </c>
      <c r="AA965" s="465">
        <f t="shared" si="324"/>
        <v>115.35076476500001</v>
      </c>
      <c r="AB965" s="429">
        <f t="shared" si="325"/>
        <v>2.2372142118890614E-2</v>
      </c>
      <c r="AC965" s="454">
        <f t="shared" si="326"/>
        <v>90.543481185600555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2.8588735619999999</v>
      </c>
      <c r="V966" s="475">
        <f t="shared" si="319"/>
        <v>2.3589685399999998</v>
      </c>
      <c r="W966" s="460">
        <f t="shared" si="320"/>
        <v>1.4076539640000001</v>
      </c>
      <c r="X966" s="476">
        <f t="shared" si="321"/>
        <v>69.218125375999989</v>
      </c>
      <c r="Y966" s="476">
        <f t="shared" si="322"/>
        <v>178.21524554999999</v>
      </c>
      <c r="Z966" s="478">
        <f t="shared" si="323"/>
        <v>0.52072316100000005</v>
      </c>
      <c r="AA966" s="465">
        <f t="shared" si="324"/>
        <v>254.579590153</v>
      </c>
      <c r="AB966" s="429">
        <f t="shared" si="325"/>
        <v>4.9375405382660977E-2</v>
      </c>
      <c r="AC966" s="454">
        <f t="shared" si="326"/>
        <v>97.507067263433271</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2.0656733940000001</v>
      </c>
      <c r="V967" s="475">
        <f t="shared" si="319"/>
        <v>0.91984536600000011</v>
      </c>
      <c r="W967" s="460">
        <f t="shared" si="320"/>
        <v>0.52842180599999999</v>
      </c>
      <c r="X967" s="476">
        <f t="shared" si="321"/>
        <v>23.324656328</v>
      </c>
      <c r="Y967" s="476">
        <f t="shared" si="322"/>
        <v>42.924576941000005</v>
      </c>
      <c r="Z967" s="478">
        <f t="shared" si="323"/>
        <v>0.227209203</v>
      </c>
      <c r="AA967" s="465">
        <f t="shared" si="324"/>
        <v>69.990383038000004</v>
      </c>
      <c r="AB967" s="429">
        <f t="shared" si="325"/>
        <v>1.3574550628006207E-2</v>
      </c>
      <c r="AC967" s="454">
        <f t="shared" si="326"/>
        <v>75.107175307130063</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20.313460422000002</v>
      </c>
      <c r="V968" s="475">
        <f t="shared" si="319"/>
        <v>17.05662195</v>
      </c>
      <c r="W968" s="460">
        <f t="shared" si="320"/>
        <v>9.7984849500000006</v>
      </c>
      <c r="X968" s="476">
        <f t="shared" si="321"/>
        <v>488.47262010000003</v>
      </c>
      <c r="Y968" s="476">
        <f t="shared" si="322"/>
        <v>1332.9568600499999</v>
      </c>
      <c r="Z968" s="478">
        <f t="shared" si="323"/>
        <v>2.1676256549999997</v>
      </c>
      <c r="AA968" s="465">
        <f t="shared" si="324"/>
        <v>1870.7656731269999</v>
      </c>
      <c r="AB968" s="429">
        <f t="shared" si="325"/>
        <v>0.36283275273991467</v>
      </c>
      <c r="AC968" s="454">
        <f t="shared" si="326"/>
        <v>100.14994863074949</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1.4861780100000002</v>
      </c>
      <c r="V969" s="475">
        <f t="shared" ref="V969:V1006" si="340">IFERROR(V$5*I969,"")</f>
        <v>1.127314693</v>
      </c>
      <c r="W969" s="460">
        <f t="shared" ref="W969:W1006" si="341">IFERROR(W$5*K969,"")</f>
        <v>0.73068245100000007</v>
      </c>
      <c r="X969" s="476">
        <f t="shared" ref="X969:X1006" si="342">IFERROR(X$5*M969,"")</f>
        <v>36.425873297999999</v>
      </c>
      <c r="Y969" s="476">
        <f t="shared" ref="Y969:Y1006" si="343">IFERROR(Y$5*O969,"")</f>
        <v>99.399875649000009</v>
      </c>
      <c r="Z969" s="478">
        <f t="shared" ref="Z969:Z1006" si="344">IFERROR(Z$5*Q969,"")</f>
        <v>0.368461188</v>
      </c>
      <c r="AA969" s="465">
        <f t="shared" ref="AA969:AA1006" si="345">IFERROR(SUM(U969:Z969),"")</f>
        <v>139.53838528899999</v>
      </c>
      <c r="AB969" s="429">
        <f t="shared" ref="AB969:AB1006" si="346">IF(OR(AA969="", AA969=0), "", AA969/$AA$5)</f>
        <v>2.7063302034328936E-2</v>
      </c>
      <c r="AC969" s="454">
        <f t="shared" ref="AC969:AC1006" si="347">IF(OR(AB969="", AB969=0), "", IF(AN969&gt;0, AB969/AN969*100, ""))</f>
        <v>100.41647412696797</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5.9597777699999996</v>
      </c>
      <c r="V970" s="475">
        <f t="shared" si="340"/>
        <v>6.3234598059999998</v>
      </c>
      <c r="W970" s="460">
        <f t="shared" si="341"/>
        <v>3.4995827789999998</v>
      </c>
      <c r="X970" s="476">
        <f t="shared" si="342"/>
        <v>186.59304437400002</v>
      </c>
      <c r="Y970" s="476">
        <f t="shared" si="343"/>
        <v>643.36164054099993</v>
      </c>
      <c r="Z970" s="478">
        <f t="shared" si="344"/>
        <v>0.87610563900000005</v>
      </c>
      <c r="AA970" s="465">
        <f t="shared" si="345"/>
        <v>846.61361090899993</v>
      </c>
      <c r="AB970" s="429">
        <f t="shared" si="346"/>
        <v>0.16419969179771138</v>
      </c>
      <c r="AC970" s="454">
        <f t="shared" si="347"/>
        <v>112.50798403735327</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28.068455069999999</v>
      </c>
      <c r="V972" s="475">
        <f t="shared" si="340"/>
        <v>28.017957296999999</v>
      </c>
      <c r="W972" s="460">
        <f t="shared" si="341"/>
        <v>16.006298516999998</v>
      </c>
      <c r="X972" s="476">
        <f t="shared" si="342"/>
        <v>838.103222942</v>
      </c>
      <c r="Y972" s="476">
        <f t="shared" si="343"/>
        <v>2313.228304279</v>
      </c>
      <c r="Z972" s="478">
        <f t="shared" si="344"/>
        <v>4.7142723420000001</v>
      </c>
      <c r="AA972" s="465">
        <f t="shared" si="345"/>
        <v>3228.138510447</v>
      </c>
      <c r="AB972" s="429">
        <f t="shared" si="346"/>
        <v>0.62609358232098522</v>
      </c>
      <c r="AC972" s="454">
        <f t="shared" si="347"/>
        <v>103.22261226944494</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1.9099784879999999</v>
      </c>
      <c r="V973" s="475">
        <f t="shared" si="340"/>
        <v>1.2918182649999999</v>
      </c>
      <c r="W973" s="460">
        <f t="shared" si="341"/>
        <v>0.57920424300000006</v>
      </c>
      <c r="X973" s="476">
        <f t="shared" si="342"/>
        <v>18.663054528</v>
      </c>
      <c r="Y973" s="476">
        <f t="shared" si="343"/>
        <v>68.421543885000006</v>
      </c>
      <c r="Z973" s="478">
        <f t="shared" si="344"/>
        <v>0.22516351200000001</v>
      </c>
      <c r="AA973" s="465">
        <f t="shared" si="345"/>
        <v>91.090762920999993</v>
      </c>
      <c r="AB973" s="429">
        <f t="shared" si="346"/>
        <v>1.7666943933475562E-2</v>
      </c>
      <c r="AC973" s="454">
        <f t="shared" si="347"/>
        <v>86.78283913575487</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7.5362502060000001</v>
      </c>
      <c r="V974" s="475">
        <f t="shared" si="340"/>
        <v>6.4047988990000002</v>
      </c>
      <c r="W974" s="460">
        <f t="shared" si="341"/>
        <v>3.496700583</v>
      </c>
      <c r="X974" s="476">
        <f t="shared" si="342"/>
        <v>170.88411796199998</v>
      </c>
      <c r="Y974" s="476">
        <f t="shared" si="343"/>
        <v>478.92405306300003</v>
      </c>
      <c r="Z974" s="478">
        <f t="shared" si="344"/>
        <v>0.88626857399999992</v>
      </c>
      <c r="AA974" s="465">
        <f t="shared" si="345"/>
        <v>668.13218928700007</v>
      </c>
      <c r="AB974" s="429">
        <f t="shared" si="346"/>
        <v>0.12958343469491856</v>
      </c>
      <c r="AC974" s="454">
        <f t="shared" si="347"/>
        <v>99.426713984795938</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2.6405991360000001</v>
      </c>
      <c r="V975" s="475">
        <f t="shared" si="340"/>
        <v>2.9954868139999999</v>
      </c>
      <c r="W975" s="460">
        <f t="shared" si="341"/>
        <v>1.8823452570000001</v>
      </c>
      <c r="X975" s="476">
        <f t="shared" si="342"/>
        <v>85.819834743999991</v>
      </c>
      <c r="Y975" s="476">
        <f t="shared" si="343"/>
        <v>234.18740937199996</v>
      </c>
      <c r="Z975" s="478">
        <f t="shared" si="344"/>
        <v>0.66905999100000002</v>
      </c>
      <c r="AA975" s="465">
        <f t="shared" si="345"/>
        <v>328.19473531399996</v>
      </c>
      <c r="AB975" s="429">
        <f t="shared" si="346"/>
        <v>6.3652974265709844E-2</v>
      </c>
      <c r="AC975" s="454">
        <f t="shared" si="347"/>
        <v>100.39305257900676</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1.175370858</v>
      </c>
      <c r="V976" s="475">
        <f t="shared" si="340"/>
        <v>1.023007969</v>
      </c>
      <c r="W976" s="460">
        <f t="shared" si="341"/>
        <v>0.58768542899999998</v>
      </c>
      <c r="X976" s="476">
        <f t="shared" si="342"/>
        <v>29.481283210000001</v>
      </c>
      <c r="Y976" s="476">
        <f t="shared" si="343"/>
        <v>75.125385949000005</v>
      </c>
      <c r="Z976" s="478">
        <f t="shared" si="344"/>
        <v>0.51040197899999995</v>
      </c>
      <c r="AA976" s="465">
        <f t="shared" si="345"/>
        <v>107.903135394</v>
      </c>
      <c r="AB976" s="429">
        <f t="shared" si="346"/>
        <v>2.092768335802948E-2</v>
      </c>
      <c r="AC976" s="454">
        <f t="shared" si="347"/>
        <v>95.599638887573704</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5.0229879840000002</v>
      </c>
      <c r="V977" s="475">
        <f t="shared" si="340"/>
        <v>2.3556988909999999</v>
      </c>
      <c r="W977" s="460">
        <f t="shared" si="341"/>
        <v>1.332793224</v>
      </c>
      <c r="X977" s="476">
        <f t="shared" si="342"/>
        <v>66.442210352000004</v>
      </c>
      <c r="Y977" s="476">
        <f t="shared" si="343"/>
        <v>113.390534664</v>
      </c>
      <c r="Z977" s="478">
        <f t="shared" si="344"/>
        <v>0.444264408</v>
      </c>
      <c r="AA977" s="465">
        <f t="shared" si="345"/>
        <v>188.98848952300003</v>
      </c>
      <c r="AB977" s="429">
        <f t="shared" si="346"/>
        <v>3.6654090287626069E-2</v>
      </c>
      <c r="AC977" s="454">
        <f t="shared" si="347"/>
        <v>77.577681469759654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3.6277751339999997</v>
      </c>
      <c r="V978" s="475">
        <f t="shared" si="340"/>
        <v>2.8087035029999998</v>
      </c>
      <c r="W978" s="460">
        <f t="shared" si="341"/>
        <v>1.9627370819999999</v>
      </c>
      <c r="X978" s="476">
        <f t="shared" si="342"/>
        <v>66.930532421999999</v>
      </c>
      <c r="Y978" s="476">
        <f t="shared" si="343"/>
        <v>201.22333994499999</v>
      </c>
      <c r="Z978" s="478">
        <f t="shared" si="344"/>
        <v>0.81672604199999999</v>
      </c>
      <c r="AA978" s="465">
        <f t="shared" si="345"/>
        <v>277.36981412800003</v>
      </c>
      <c r="AB978" s="429">
        <f t="shared" si="346"/>
        <v>5.3795541917765713E-2</v>
      </c>
      <c r="AC978" s="454">
        <f t="shared" si="347"/>
        <v>92.4198005084709</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3.0879991800000002</v>
      </c>
      <c r="V979" s="475">
        <f t="shared" si="340"/>
        <v>2.407746597</v>
      </c>
      <c r="W979" s="460">
        <f t="shared" si="341"/>
        <v>1.3334260770000002</v>
      </c>
      <c r="X979" s="476">
        <f t="shared" si="342"/>
        <v>68.953764246000006</v>
      </c>
      <c r="Y979" s="476">
        <f t="shared" si="343"/>
        <v>188.16283512300001</v>
      </c>
      <c r="Z979" s="478">
        <f t="shared" si="344"/>
        <v>0.51290592300000004</v>
      </c>
      <c r="AA979" s="465">
        <f t="shared" si="345"/>
        <v>264.45867714600001</v>
      </c>
      <c r="AB979" s="429">
        <f t="shared" si="346"/>
        <v>5.1291442425523665E-2</v>
      </c>
      <c r="AC979" s="454">
        <f t="shared" si="347"/>
        <v>99.40047697369603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31.459889754000002</v>
      </c>
      <c r="V981" s="475">
        <f t="shared" si="340"/>
        <v>29.360400531000003</v>
      </c>
      <c r="W981" s="460">
        <f t="shared" si="341"/>
        <v>16.998204051000002</v>
      </c>
      <c r="X981" s="476">
        <f t="shared" si="342"/>
        <v>862.18984044800004</v>
      </c>
      <c r="Y981" s="476">
        <f t="shared" si="343"/>
        <v>2346.234976833</v>
      </c>
      <c r="Z981" s="478">
        <f t="shared" si="344"/>
        <v>5.5751614470000002</v>
      </c>
      <c r="AA981" s="465">
        <f t="shared" si="345"/>
        <v>3291.818473064</v>
      </c>
      <c r="AB981" s="429">
        <f t="shared" si="346"/>
        <v>0.63844423449650889</v>
      </c>
      <c r="AC981" s="454">
        <f t="shared" si="347"/>
        <v>101.21538516924331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1.78967772</v>
      </c>
      <c r="V982" s="475">
        <f t="shared" si="340"/>
        <v>0.73400590899999996</v>
      </c>
      <c r="W982" s="460">
        <f t="shared" si="341"/>
        <v>0.43863902999999999</v>
      </c>
      <c r="X982" s="476">
        <f t="shared" si="342"/>
        <v>17.181465218</v>
      </c>
      <c r="Y982" s="476">
        <f t="shared" si="343"/>
        <v>59.297819230999998</v>
      </c>
      <c r="Z982" s="478">
        <f t="shared" si="344"/>
        <v>0.14621300999999998</v>
      </c>
      <c r="AA982" s="465">
        <f t="shared" si="345"/>
        <v>79.587820117999996</v>
      </c>
      <c r="AB982" s="429">
        <f t="shared" si="346"/>
        <v>1.5435962008921644E-2</v>
      </c>
      <c r="AC982" s="454">
        <f t="shared" si="347"/>
        <v>92.450160839119206</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7.6831960859999997</v>
      </c>
      <c r="V983" s="475">
        <f t="shared" si="340"/>
        <v>7.2818900099999997</v>
      </c>
      <c r="W983" s="460">
        <f t="shared" si="341"/>
        <v>3.8145205530000004</v>
      </c>
      <c r="X983" s="476">
        <f t="shared" si="342"/>
        <v>191.51077651399999</v>
      </c>
      <c r="Y983" s="476">
        <f t="shared" si="343"/>
        <v>522.59961525699998</v>
      </c>
      <c r="Z983" s="478">
        <f t="shared" si="344"/>
        <v>1.0579770450000001</v>
      </c>
      <c r="AA983" s="465">
        <f t="shared" si="345"/>
        <v>733.94797546500001</v>
      </c>
      <c r="AB983" s="429">
        <f t="shared" si="346"/>
        <v>0.1423483272818076</v>
      </c>
      <c r="AC983" s="454">
        <f t="shared" si="347"/>
        <v>99.364823030487642</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2.575027044</v>
      </c>
      <c r="V984" s="475">
        <f t="shared" si="340"/>
        <v>1.70512569</v>
      </c>
      <c r="W984" s="460">
        <f t="shared" si="341"/>
        <v>1.218817287</v>
      </c>
      <c r="X984" s="476">
        <f t="shared" si="342"/>
        <v>60.760298826000003</v>
      </c>
      <c r="Y984" s="476">
        <f t="shared" si="343"/>
        <v>164.22149754199998</v>
      </c>
      <c r="Z984" s="478">
        <f t="shared" si="344"/>
        <v>0.82789421399999996</v>
      </c>
      <c r="AA984" s="465">
        <f t="shared" si="345"/>
        <v>231.30866060299999</v>
      </c>
      <c r="AB984" s="429">
        <f t="shared" si="346"/>
        <v>4.4862036579325054E-2</v>
      </c>
      <c r="AC984" s="454">
        <f t="shared" si="347"/>
        <v>99.931876221254669</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1.7600291820000002</v>
      </c>
      <c r="V985" s="475">
        <f t="shared" si="340"/>
        <v>1.5318772510000001</v>
      </c>
      <c r="W985" s="460">
        <f t="shared" si="341"/>
        <v>0.88001459100000012</v>
      </c>
      <c r="X985" s="476">
        <f t="shared" si="342"/>
        <v>43.870357018000007</v>
      </c>
      <c r="Y985" s="476">
        <f t="shared" si="343"/>
        <v>119.71457750900001</v>
      </c>
      <c r="Z985" s="478">
        <f t="shared" si="344"/>
        <v>0.36522243900000001</v>
      </c>
      <c r="AA985" s="465">
        <f t="shared" si="345"/>
        <v>168.12207799000001</v>
      </c>
      <c r="AB985" s="429">
        <f t="shared" si="346"/>
        <v>3.2607074862296352E-2</v>
      </c>
      <c r="AC985" s="454">
        <f t="shared" si="347"/>
        <v>99.672772002735812</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2.0067685740000001</v>
      </c>
      <c r="V986" s="475">
        <f t="shared" si="340"/>
        <v>1.461923203</v>
      </c>
      <c r="W986" s="460">
        <f t="shared" si="341"/>
        <v>0.67577508900000005</v>
      </c>
      <c r="X986" s="476">
        <f t="shared" si="342"/>
        <v>32.296998108000004</v>
      </c>
      <c r="Y986" s="476">
        <f t="shared" si="343"/>
        <v>100.52016268700001</v>
      </c>
      <c r="Z986" s="478">
        <f t="shared" si="344"/>
        <v>0.24630587100000001</v>
      </c>
      <c r="AA986" s="465">
        <f t="shared" si="345"/>
        <v>137.20793353200003</v>
      </c>
      <c r="AB986" s="429">
        <f t="shared" si="346"/>
        <v>2.6611313718386351E-2</v>
      </c>
      <c r="AC986" s="454">
        <f t="shared" si="347"/>
        <v>97.11759703664903</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3.743860014</v>
      </c>
      <c r="V987" s="475">
        <f t="shared" si="340"/>
        <v>2.5219411809999999</v>
      </c>
      <c r="W987" s="460">
        <f t="shared" si="341"/>
        <v>1.660165659</v>
      </c>
      <c r="X987" s="476">
        <f t="shared" si="342"/>
        <v>71.436807168000001</v>
      </c>
      <c r="Y987" s="476">
        <f t="shared" si="343"/>
        <v>116.766701169</v>
      </c>
      <c r="Z987" s="478">
        <f t="shared" si="344"/>
        <v>0.68449310099999994</v>
      </c>
      <c r="AA987" s="465">
        <f t="shared" si="345"/>
        <v>196.81396829199997</v>
      </c>
      <c r="AB987" s="429">
        <f t="shared" si="346"/>
        <v>3.8171832484871986E-2</v>
      </c>
      <c r="AC987" s="454">
        <f t="shared" si="347"/>
        <v>77.865490360828446</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2.435404428</v>
      </c>
      <c r="V988" s="475">
        <f t="shared" si="340"/>
        <v>2.4969889749999998</v>
      </c>
      <c r="W988" s="460">
        <f t="shared" si="341"/>
        <v>1.3914787769999999</v>
      </c>
      <c r="X988" s="476">
        <f t="shared" si="342"/>
        <v>71.509514049999993</v>
      </c>
      <c r="Y988" s="476">
        <f t="shared" si="343"/>
        <v>231.93793929</v>
      </c>
      <c r="Z988" s="478">
        <f t="shared" si="344"/>
        <v>0.13765053599999999</v>
      </c>
      <c r="AA988" s="465">
        <f t="shared" si="345"/>
        <v>309.90897605600003</v>
      </c>
      <c r="AB988" s="429">
        <f t="shared" si="346"/>
        <v>6.0106473245927078E-2</v>
      </c>
      <c r="AC988" s="454">
        <f t="shared" si="347"/>
        <v>109.34857739971957</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14.778868499999998</v>
      </c>
      <c r="V990" s="475">
        <f t="shared" si="340"/>
        <v>13.372946096</v>
      </c>
      <c r="W990" s="460">
        <f t="shared" si="341"/>
        <v>7.389434249999999</v>
      </c>
      <c r="X990" s="476">
        <f t="shared" si="342"/>
        <v>368.37698149999994</v>
      </c>
      <c r="Y990" s="476">
        <f t="shared" si="343"/>
        <v>930.211326515</v>
      </c>
      <c r="Z990" s="478">
        <f t="shared" si="344"/>
        <v>3.954707424</v>
      </c>
      <c r="AA990" s="465">
        <f t="shared" si="345"/>
        <v>1338.0842642849998</v>
      </c>
      <c r="AB990" s="429">
        <f t="shared" si="346"/>
        <v>0.2595198340351047</v>
      </c>
      <c r="AC990" s="454">
        <f t="shared" si="347"/>
        <v>95.917462045123642</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2.6218141020000001</v>
      </c>
      <c r="V991" s="475">
        <f t="shared" si="340"/>
        <v>2.829907929</v>
      </c>
      <c r="W991" s="460">
        <f t="shared" si="341"/>
        <v>1.263468051</v>
      </c>
      <c r="X991" s="476">
        <f t="shared" si="342"/>
        <v>59.070414669999998</v>
      </c>
      <c r="Y991" s="476">
        <f t="shared" si="343"/>
        <v>98.443040784000004</v>
      </c>
      <c r="Z991" s="478">
        <f t="shared" si="344"/>
        <v>0.39497305500000002</v>
      </c>
      <c r="AA991" s="465">
        <f t="shared" si="345"/>
        <v>164.623618591</v>
      </c>
      <c r="AB991" s="429">
        <f t="shared" si="346"/>
        <v>3.1928552868696662E-2</v>
      </c>
      <c r="AC991" s="454">
        <f t="shared" si="347"/>
        <v>78.076834567058199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2.4092773379999999</v>
      </c>
      <c r="V992" s="475">
        <f t="shared" si="340"/>
        <v>2.0969636089999999</v>
      </c>
      <c r="W992" s="460">
        <f t="shared" si="341"/>
        <v>1.2046386689999999</v>
      </c>
      <c r="X992" s="476">
        <f t="shared" si="342"/>
        <v>66.154839351999996</v>
      </c>
      <c r="Y992" s="476">
        <f t="shared" si="343"/>
        <v>146.599743784</v>
      </c>
      <c r="Z992" s="478">
        <f t="shared" si="344"/>
        <v>0.40154622299999998</v>
      </c>
      <c r="AA992" s="465">
        <f t="shared" si="345"/>
        <v>218.867008975</v>
      </c>
      <c r="AB992" s="429">
        <f t="shared" si="346"/>
        <v>4.244899320694337E-2</v>
      </c>
      <c r="AC992" s="454">
        <f t="shared" si="347"/>
        <v>95.738015794672577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10.508132322</v>
      </c>
      <c r="V993" s="475">
        <f t="shared" si="340"/>
        <v>9.1459670210000006</v>
      </c>
      <c r="W993" s="460">
        <f t="shared" si="341"/>
        <v>5.2146612000000001</v>
      </c>
      <c r="X993" s="476">
        <f t="shared" si="342"/>
        <v>278.56476673399999</v>
      </c>
      <c r="Y993" s="476">
        <f t="shared" si="343"/>
        <v>714.74759293900001</v>
      </c>
      <c r="Z993" s="478">
        <f t="shared" si="344"/>
        <v>1.251727182</v>
      </c>
      <c r="AA993" s="465">
        <f t="shared" si="345"/>
        <v>1019.4328473979999</v>
      </c>
      <c r="AB993" s="429">
        <f t="shared" si="346"/>
        <v>0.1977177749026377</v>
      </c>
      <c r="AC993" s="454">
        <f t="shared" si="347"/>
        <v>100.30068824516954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1.700656884</v>
      </c>
      <c r="V994" s="475">
        <f t="shared" si="340"/>
        <v>0.8742628389999999</v>
      </c>
      <c r="W994" s="460">
        <f t="shared" si="341"/>
        <v>0.486176526</v>
      </c>
      <c r="X994" s="476">
        <f t="shared" si="342"/>
        <v>19.221029406</v>
      </c>
      <c r="Y994" s="476">
        <f t="shared" si="343"/>
        <v>65.203992212000003</v>
      </c>
      <c r="Z994" s="478">
        <f t="shared" si="344"/>
        <v>0.50227900200000009</v>
      </c>
      <c r="AA994" s="465">
        <f t="shared" si="345"/>
        <v>87.988396868999999</v>
      </c>
      <c r="AB994" s="429">
        <f t="shared" si="346"/>
        <v>1.7065243768231188E-2</v>
      </c>
      <c r="AC994" s="454">
        <f t="shared" si="347"/>
        <v>91.085664883085883</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5.6240185139999994</v>
      </c>
      <c r="V995" s="475">
        <f t="shared" si="340"/>
        <v>4.4014666690000004</v>
      </c>
      <c r="W995" s="460">
        <f t="shared" si="341"/>
        <v>2.4797210669999998</v>
      </c>
      <c r="X995" s="476">
        <f t="shared" si="342"/>
        <v>89.823029876000007</v>
      </c>
      <c r="Y995" s="476">
        <f t="shared" si="343"/>
        <v>222.59577030700001</v>
      </c>
      <c r="Z995" s="478">
        <f t="shared" si="344"/>
        <v>0.33758336700000002</v>
      </c>
      <c r="AA995" s="465">
        <f t="shared" si="345"/>
        <v>325.26158980000002</v>
      </c>
      <c r="AB995" s="429">
        <f t="shared" si="346"/>
        <v>6.3084094220325834E-2</v>
      </c>
      <c r="AC995" s="454">
        <f t="shared" si="347"/>
        <v>84.645422543152677</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1.7512567740000002</v>
      </c>
      <c r="V996" s="475">
        <f t="shared" si="340"/>
        <v>1.239302251</v>
      </c>
      <c r="W996" s="460">
        <f t="shared" si="341"/>
        <v>0.91489840200000005</v>
      </c>
      <c r="X996" s="476">
        <f t="shared" si="342"/>
        <v>40.626719108000003</v>
      </c>
      <c r="Y996" s="476">
        <f t="shared" si="343"/>
        <v>98.575727909000008</v>
      </c>
      <c r="Z996" s="478">
        <f t="shared" si="344"/>
        <v>0.36748798199999999</v>
      </c>
      <c r="AA996" s="465">
        <f t="shared" si="345"/>
        <v>143.47539242600001</v>
      </c>
      <c r="AB996" s="429">
        <f t="shared" si="346"/>
        <v>2.782687983436773E-2</v>
      </c>
      <c r="AC996" s="454">
        <f t="shared" si="347"/>
        <v>94.301788475418263</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13.949380332</v>
      </c>
      <c r="V997" s="475">
        <f t="shared" si="340"/>
        <v>12.274577857000001</v>
      </c>
      <c r="W997" s="460">
        <f t="shared" si="341"/>
        <v>8.0923178250000003</v>
      </c>
      <c r="X997" s="476">
        <f t="shared" si="342"/>
        <v>419.58741570999996</v>
      </c>
      <c r="Y997" s="476">
        <f t="shared" si="343"/>
        <v>1457.3137018560001</v>
      </c>
      <c r="Z997" s="478">
        <f t="shared" si="344"/>
        <v>1.622859678</v>
      </c>
      <c r="AA997" s="465">
        <f t="shared" si="345"/>
        <v>1912.8402532580001</v>
      </c>
      <c r="AB997" s="429">
        <f t="shared" si="346"/>
        <v>0.37099306696237394</v>
      </c>
      <c r="AC997" s="454">
        <f t="shared" si="347"/>
        <v>113.86421725375548</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14.967874439999999</v>
      </c>
      <c r="V999" s="475">
        <f t="shared" si="340"/>
        <v>16.424124667000001</v>
      </c>
      <c r="W999" s="460">
        <f t="shared" si="341"/>
        <v>10.086629867999999</v>
      </c>
      <c r="X999" s="476">
        <f t="shared" si="342"/>
        <v>471.88172584200004</v>
      </c>
      <c r="Y999" s="476">
        <f t="shared" si="343"/>
        <v>1282.1551562899999</v>
      </c>
      <c r="Z999" s="478">
        <f t="shared" si="344"/>
        <v>3.145045149</v>
      </c>
      <c r="AA999" s="465">
        <f t="shared" si="345"/>
        <v>1798.6605562559998</v>
      </c>
      <c r="AB999" s="429">
        <f t="shared" si="346"/>
        <v>0.34884805202792857</v>
      </c>
      <c r="AC999" s="454">
        <f t="shared" si="347"/>
        <v>100.69132731922004</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3.5478053460000001</v>
      </c>
      <c r="V1000" s="475">
        <f t="shared" si="340"/>
        <v>2.5842057469999999</v>
      </c>
      <c r="W1000" s="460">
        <f t="shared" si="341"/>
        <v>1.2770221049999999</v>
      </c>
      <c r="X1000" s="476">
        <f t="shared" si="342"/>
        <v>50.616834750000002</v>
      </c>
      <c r="Y1000" s="476">
        <f t="shared" si="343"/>
        <v>160.69001455899999</v>
      </c>
      <c r="Z1000" s="478">
        <f t="shared" si="344"/>
        <v>0.42567403500000001</v>
      </c>
      <c r="AA1000" s="465">
        <f t="shared" si="345"/>
        <v>219.14155654199999</v>
      </c>
      <c r="AB1000" s="429">
        <f t="shared" si="346"/>
        <v>4.2502241377424359E-2</v>
      </c>
      <c r="AC1000" s="454">
        <f t="shared" si="347"/>
        <v>92.586767236187839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1.9468776600000002</v>
      </c>
      <c r="V1001" s="475">
        <f t="shared" si="340"/>
        <v>0.83258972499999995</v>
      </c>
      <c r="W1001" s="460">
        <f t="shared" si="341"/>
        <v>0.77922755999999993</v>
      </c>
      <c r="X1001" s="476">
        <f t="shared" si="342"/>
        <v>30.350141015999998</v>
      </c>
      <c r="Y1001" s="476">
        <f t="shared" si="343"/>
        <v>99.019047990000004</v>
      </c>
      <c r="Z1001" s="478">
        <f t="shared" si="344"/>
        <v>0.24262767000000002</v>
      </c>
      <c r="AA1001" s="465">
        <f t="shared" si="345"/>
        <v>133.170511621</v>
      </c>
      <c r="AB1001" s="429">
        <f t="shared" si="346"/>
        <v>2.5828260593677269E-2</v>
      </c>
      <c r="AC1001" s="454">
        <f t="shared" si="347"/>
        <v>100.4708683482575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4.4794398059999994</v>
      </c>
      <c r="V1002" s="475">
        <f t="shared" si="340"/>
        <v>2.801702336</v>
      </c>
      <c r="W1002" s="460">
        <f t="shared" si="341"/>
        <v>2.0227096709999999</v>
      </c>
      <c r="X1002" s="476">
        <f t="shared" si="342"/>
        <v>111.60605991</v>
      </c>
      <c r="Y1002" s="476">
        <f t="shared" si="343"/>
        <v>266.78016053699997</v>
      </c>
      <c r="Z1002" s="478">
        <f t="shared" si="344"/>
        <v>0.50194495799999994</v>
      </c>
      <c r="AA1002" s="465">
        <f t="shared" si="345"/>
        <v>388.19201721799999</v>
      </c>
      <c r="AB1002" s="429">
        <f t="shared" si="346"/>
        <v>7.5289374945306436E-2</v>
      </c>
      <c r="AC1002" s="454">
        <f t="shared" si="347"/>
        <v>100.2427081416931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1.517075028</v>
      </c>
      <c r="V1003" s="475">
        <f t="shared" si="340"/>
        <v>0.78086946800000001</v>
      </c>
      <c r="W1003" s="460">
        <f t="shared" si="341"/>
        <v>0.40464311400000003</v>
      </c>
      <c r="X1003" s="476">
        <f t="shared" si="342"/>
        <v>22.362772423999999</v>
      </c>
      <c r="Y1003" s="476">
        <f t="shared" si="343"/>
        <v>58.778699449000001</v>
      </c>
      <c r="Z1003" s="478">
        <f t="shared" si="344"/>
        <v>0.34487405999999998</v>
      </c>
      <c r="AA1003" s="465">
        <f t="shared" si="345"/>
        <v>84.18893354299999</v>
      </c>
      <c r="AB1003" s="429">
        <f t="shared" si="346"/>
        <v>1.6328342424941814E-2</v>
      </c>
      <c r="AC1003" s="454">
        <f t="shared" si="347"/>
        <v>92.959229303279329</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17.464916735999999</v>
      </c>
      <c r="V1004" s="475">
        <f t="shared" si="340"/>
        <v>14.058660821</v>
      </c>
      <c r="W1004" s="460">
        <f t="shared" si="341"/>
        <v>7.410828564</v>
      </c>
      <c r="X1004" s="476">
        <f t="shared" si="342"/>
        <v>396.00962389199998</v>
      </c>
      <c r="Y1004" s="476">
        <f t="shared" si="343"/>
        <v>1015.7585671429999</v>
      </c>
      <c r="Z1004" s="478">
        <f t="shared" si="344"/>
        <v>2.4914108699999997</v>
      </c>
      <c r="AA1004" s="465">
        <f t="shared" si="345"/>
        <v>1453.1940080259999</v>
      </c>
      <c r="AB1004" s="429">
        <f t="shared" si="346"/>
        <v>0.28184523041621412</v>
      </c>
      <c r="AC1004" s="454">
        <f t="shared" si="347"/>
        <v>97.729537942603599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1.8368992080000002</v>
      </c>
      <c r="V1005" s="475">
        <f t="shared" si="340"/>
        <v>1.2751787139999999</v>
      </c>
      <c r="W1005" s="460">
        <f t="shared" si="341"/>
        <v>0.73254947399999992</v>
      </c>
      <c r="X1005" s="476">
        <f t="shared" si="342"/>
        <v>36.518947851999997</v>
      </c>
      <c r="Y1005" s="476">
        <f t="shared" si="343"/>
        <v>95.599249917999998</v>
      </c>
      <c r="Z1005" s="478">
        <f t="shared" si="344"/>
        <v>0.35785884599999995</v>
      </c>
      <c r="AA1005" s="465">
        <f t="shared" si="345"/>
        <v>136.32068401199999</v>
      </c>
      <c r="AB1005" s="429">
        <f t="shared" si="346"/>
        <v>2.6439232740884402E-2</v>
      </c>
      <c r="AC1005" s="454">
        <f t="shared" si="347"/>
        <v>95.834553915458571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7.1234640000000002</v>
      </c>
      <c r="V1006" s="475">
        <f t="shared" si="340"/>
        <v>7.8492426610000008</v>
      </c>
      <c r="W1006" s="460">
        <f t="shared" si="341"/>
        <v>4.3638227550000002</v>
      </c>
      <c r="X1006" s="476">
        <f t="shared" si="342"/>
        <v>218.87024820599999</v>
      </c>
      <c r="Y1006" s="476">
        <f t="shared" si="343"/>
        <v>756.61388308200003</v>
      </c>
      <c r="Z1006" s="478">
        <f t="shared" si="344"/>
        <v>1.3918021110000001</v>
      </c>
      <c r="AA1006" s="465">
        <f t="shared" si="345"/>
        <v>996.21246281499998</v>
      </c>
      <c r="AB1006" s="429">
        <f t="shared" si="346"/>
        <v>0.19321420923487198</v>
      </c>
      <c r="AC1006" s="454">
        <f t="shared" si="347"/>
        <v>110.60084221376572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0D72D-64EB-4C2A-BF35-A9AAB3A17303}">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2026-06-02T11:02:35Z</dcterms:created>
  <dcterms:modified xsi:type="dcterms:W3CDTF">2026-06-02T11:03:58Z</dcterms:modified>
</cp:coreProperties>
</file>